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J:\temp\Зачиняев И.О\от Самойловой\2 внеочередное заседание 28.10.2022\1. Бюджет\"/>
    </mc:Choice>
  </mc:AlternateContent>
  <xr:revisionPtr revIDLastSave="0" documentId="13_ncr:1_{B6ACB812-5696-4530-A34D-9AAFD922695D}" xr6:coauthVersionLast="45" xr6:coauthVersionMax="47" xr10:uidLastSave="{00000000-0000-0000-0000-000000000000}"/>
  <bookViews>
    <workbookView xWindow="-120" yWindow="-120" windowWidth="29040" windowHeight="15840" xr2:uid="{B413C78D-2DCC-4008-AFE5-5E1CBBD7E710}"/>
  </bookViews>
  <sheets>
    <sheet name="пр2 соб.дох. 23-24_3мр" sheetId="1" r:id="rId1"/>
  </sheets>
  <externalReferences>
    <externalReference r:id="rId2"/>
    <externalReference r:id="rId3"/>
  </externalReferences>
  <definedNames>
    <definedName name="__Anonymous_Sheet_DB__1" localSheetId="0">#REF!</definedName>
    <definedName name="__Anonymous_Sheet_DB__1">#REF!</definedName>
    <definedName name="_xlnm._FilterDatabase" localSheetId="0" hidden="1">'пр2 соб.дох. 23-24_3мр'!$A$12:$FI$34</definedName>
    <definedName name="a">#REF!</definedName>
    <definedName name="Z_391F35BD_9F91_4504_A05C_D406E8D863C9_.wvu.Rows" hidden="1">[1]пр!$62:$64</definedName>
    <definedName name="_xlnm.Print_Area" localSheetId="0">'пр2 соб.дох. 23-24_3мр'!$A$1:$I$34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6" i="1" l="1"/>
  <c r="D15" i="1" l="1"/>
  <c r="D30" i="1"/>
  <c r="D26" i="1"/>
  <c r="D20" i="1"/>
  <c r="D18" i="1"/>
  <c r="E32" i="1"/>
  <c r="E31" i="1"/>
  <c r="E28" i="1"/>
  <c r="E27" i="1"/>
  <c r="E24" i="1"/>
  <c r="E23" i="1"/>
  <c r="E22" i="1"/>
  <c r="E21" i="1"/>
  <c r="E19" i="1"/>
  <c r="E18" i="1" s="1"/>
  <c r="E17" i="1"/>
  <c r="D13" i="1" l="1"/>
  <c r="D14" i="1" s="1"/>
  <c r="E26" i="1"/>
  <c r="E30" i="1"/>
  <c r="E20" i="1"/>
  <c r="H13" i="1"/>
  <c r="G13" i="1"/>
  <c r="C26" i="1" l="1"/>
  <c r="F20" i="1"/>
  <c r="F18" i="1"/>
  <c r="C18" i="1"/>
  <c r="F30" i="1" l="1"/>
  <c r="C30" i="1"/>
  <c r="F26" i="1"/>
  <c r="C20" i="1" l="1"/>
  <c r="H17" i="1"/>
  <c r="G17" i="1"/>
  <c r="C15" i="1" s="1"/>
  <c r="F15" i="1" l="1"/>
  <c r="C16" i="1"/>
  <c r="E16" i="1" s="1"/>
  <c r="E15" i="1" s="1"/>
  <c r="E13" i="1" s="1"/>
  <c r="E14" i="1" s="1"/>
  <c r="C13" i="1"/>
  <c r="F16" i="1" l="1"/>
  <c r="F13" i="1"/>
  <c r="C14" i="1"/>
  <c r="G14" i="1"/>
  <c r="F14" i="1" l="1"/>
  <c r="H14" i="1"/>
</calcChain>
</file>

<file path=xl/sharedStrings.xml><?xml version="1.0" encoding="utf-8"?>
<sst xmlns="http://schemas.openxmlformats.org/spreadsheetml/2006/main" count="59" uniqueCount="58">
  <si>
    <t>к Решению Совета депутатов МО "Кабанский район"</t>
  </si>
  <si>
    <t>"О бюджете МО "Кабанский район" на 2022 год</t>
  </si>
  <si>
    <t xml:space="preserve"> Объем налоговых и неналоговых доходов бюджета муниципального образования "Кабанский район"  на 2023-2024 г.г.</t>
  </si>
  <si>
    <t>тыс. рублей</t>
  </si>
  <si>
    <t xml:space="preserve">Код </t>
  </si>
  <si>
    <t>Показатели</t>
  </si>
  <si>
    <t>2023 г.</t>
  </si>
  <si>
    <t>2024 г.</t>
  </si>
  <si>
    <t xml:space="preserve"> 000 1 00 00000 00 0000 000</t>
  </si>
  <si>
    <t>НАЛОГОВЫЕ И НЕНАЛОГОВЫЕ ДОХОДЫ</t>
  </si>
  <si>
    <r>
      <t>НАЛОГОВЫЕ И НЕНАЛОГОВЫЕ ДОХОДЫ</t>
    </r>
    <r>
      <rPr>
        <sz val="11"/>
        <rFont val="Times New Roman"/>
        <family val="1"/>
        <charset val="204"/>
      </rPr>
      <t xml:space="preserve"> (без учета НДФЛ по доп.нормативу)</t>
    </r>
  </si>
  <si>
    <t xml:space="preserve"> 000 1 01 00000 00 0000 000</t>
  </si>
  <si>
    <t>НАЛОГИ НА ПРИБЫЛЬ, ДОХОДЫ</t>
  </si>
  <si>
    <t>Налог на доходы физических лиц</t>
  </si>
  <si>
    <t xml:space="preserve">Налог на доходы физических лиц по дополнительному нормативу </t>
  </si>
  <si>
    <t>Троста МФ РБ</t>
  </si>
  <si>
    <t xml:space="preserve"> 100 1 03 00000 00 0000 000</t>
  </si>
  <si>
    <t>НАЛОГИ НА ТОВАРЫ (РАБОТЫ, УСЛУГИ) РЕАЛИЗУЕМЫЕ НА ТЕРРИТОРИИ РОССИЙСКОЙ ФЕДЕРАЦИИ)</t>
  </si>
  <si>
    <t xml:space="preserve">данные Казначейства </t>
  </si>
  <si>
    <t>100 1 03 02000 01 0000 110</t>
  </si>
  <si>
    <t>Акцизы по подакцизным товарам (продукции), производимым на территории Российской Федерации</t>
  </si>
  <si>
    <t xml:space="preserve"> 182 1 05 00000 00 0000 000</t>
  </si>
  <si>
    <t>НАЛОГИ НА СОВОКУПНЫЙ ДОХОД</t>
  </si>
  <si>
    <t xml:space="preserve"> 182 1 05 02010 02 0000 110</t>
  </si>
  <si>
    <t>Единый налог на вмененный доход для отдельных видов деятельности</t>
  </si>
  <si>
    <t xml:space="preserve"> 182 1 05 03010 01 1000 110</t>
  </si>
  <si>
    <t>Единый сельскохозяйственный налог</t>
  </si>
  <si>
    <t xml:space="preserve"> 182 1 05 04020 02 0000 110</t>
  </si>
  <si>
    <t>Налог, взимаемый в связи с применением патентной системы налогообложения</t>
  </si>
  <si>
    <t xml:space="preserve"> 000 1 08 00000 00 0000 000</t>
  </si>
  <si>
    <t>ГОСУДАРСТВЕННАЯ ПОШЛИНА, СБОРЫ</t>
  </si>
  <si>
    <t xml:space="preserve"> 000 1 11 00000 00 0000 000</t>
  </si>
  <si>
    <t>ДОХОДЫ ОТ ИСПОЛЬЗОВАНИЯ ИМУЩЕСТВА, НАХОДЯЩЕГОСЯ В ГОСУДАРСТВЕННОЙ И МУНИЦИПАЛЬНОЙ СОБСТВЕННОСТИ</t>
  </si>
  <si>
    <t xml:space="preserve"> 000 1 12 00000 00 0000 000</t>
  </si>
  <si>
    <t>ПЛАТЕЖИ ПРИ ПОЛЬЗОВАНИИ ПРИРОДНЫМИ РЕСУРСАМИ</t>
  </si>
  <si>
    <t xml:space="preserve"> 000 1 14 00000 00 0000 000</t>
  </si>
  <si>
    <t>ДОХОДЫ ОТ ПРОДАЖИ МАТЕРИАЛЬНЫХ И НЕМАТЕРИАЛЬНЫХ АКТИВОВ</t>
  </si>
  <si>
    <t xml:space="preserve"> 000 1 16 00000 00 0000 000</t>
  </si>
  <si>
    <t>ШТРАФЫ, САНКЦИИ, ВОЗМЕЩЕНИЕ УЩЕРБА</t>
  </si>
  <si>
    <t xml:space="preserve"> 000 1 17 05050 05 0000 180</t>
  </si>
  <si>
    <t>ПРОЧИЕ НЕНАЛОГОВЫЕ ДОХОДЫ</t>
  </si>
  <si>
    <t>Приложение 2</t>
  </si>
  <si>
    <t xml:space="preserve"> 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</si>
  <si>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</si>
  <si>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919 1 11 05035 05 0000 120 </t>
  </si>
  <si>
    <t>Доходы от сдачи в аренду имущества, находящегося в оперативном управлении органов управления муниципалных районов и созданных ими учреждений (за исключением имущества муницпальных бюджетных и автономных учреждений)</t>
  </si>
  <si>
    <t>919 1 14 02053 05 0000 410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</si>
  <si>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</si>
  <si>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</si>
  <si>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</si>
  <si>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182 1 01 02000 01 0000 110</t>
  </si>
  <si>
    <t xml:space="preserve"> 183 1 01 02000 01 0000 110</t>
  </si>
  <si>
    <t>Налог, взимаемый в связи с применением упрощенной системы налогообложения</t>
  </si>
  <si>
    <t xml:space="preserve"> 182 1 05 01011 01 0000 110
</t>
  </si>
  <si>
    <t>изменения в октябре 2022</t>
  </si>
  <si>
    <t>от 24.12.2021 года № 274</t>
  </si>
  <si>
    <t xml:space="preserve"> и на плановый период 2023 и 2024 годов"</t>
  </si>
  <si>
    <t>Приложение 2
 к решению Совета депутатов МО "Кабанский район"
 "О внесении изменений в решение
 Совета депутатов муниципального образования "Кабанский район"
 "О бюджете МО Кабанский район" на 2022 год 
 и на плановый период 2023 и 2024 годов"
 от 28.10.2022 года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</si>
</sst>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"/>
    <numFmt numFmtId="165" formatCode="_-* #,##0_-;\-* #,##0_-;_-* &quot;-&quot;??_-;_-@_-"/>
    <numFmt numFmtId="166" formatCode="0.0%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7030A0"/>
      <name val="Times New Roman"/>
      <family val="1"/>
      <charset val="204"/>
    </font>
    <font>
      <b/>
      <i/>
      <sz val="12"/>
      <color rgb="FF7030A0"/>
      <name val="Times New Roman"/>
      <family val="1"/>
      <charset val="204"/>
    </font>
    <font>
      <b/>
      <i/>
      <sz val="14"/>
      <color rgb="FF7030A0"/>
      <name val="Times New Roman"/>
      <family val="1"/>
      <charset val="204"/>
    </font>
    <font>
      <i/>
      <sz val="14"/>
      <color rgb="FF7030A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8" fillId="0" borderId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9" fillId="0" borderId="0" applyBorder="0" applyProtection="0"/>
    <xf numFmtId="0" fontId="1" fillId="0" borderId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3" applyFont="1"/>
    <xf numFmtId="164" fontId="3" fillId="2" borderId="0" xfId="3" applyNumberFormat="1" applyFont="1" applyFill="1" applyAlignment="1">
      <alignment horizontal="right" vertical="center"/>
    </xf>
    <xf numFmtId="164" fontId="3" fillId="2" borderId="0" xfId="3" applyNumberFormat="1" applyFont="1" applyFill="1" applyAlignment="1">
      <alignment horizontal="right" vertical="top"/>
    </xf>
    <xf numFmtId="0" fontId="3" fillId="0" borderId="0" xfId="3" applyFont="1" applyAlignment="1">
      <alignment horizontal="right"/>
    </xf>
    <xf numFmtId="0" fontId="3" fillId="2" borderId="0" xfId="3" applyFont="1" applyFill="1" applyAlignment="1">
      <alignment horizontal="right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4" fillId="0" borderId="1" xfId="3" applyFont="1" applyBorder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/>
    <xf numFmtId="0" fontId="4" fillId="0" borderId="5" xfId="3" applyFont="1" applyBorder="1"/>
    <xf numFmtId="165" fontId="7" fillId="0" borderId="0" xfId="1" applyNumberFormat="1" applyFont="1"/>
    <xf numFmtId="0" fontId="8" fillId="0" borderId="0" xfId="3" applyFont="1"/>
    <xf numFmtId="0" fontId="4" fillId="0" borderId="0" xfId="3" applyFont="1"/>
    <xf numFmtId="0" fontId="3" fillId="0" borderId="5" xfId="3" applyFont="1" applyBorder="1"/>
    <xf numFmtId="166" fontId="10" fillId="3" borderId="0" xfId="2" applyNumberFormat="1" applyFont="1" applyFill="1" applyAlignment="1">
      <alignment horizontal="left"/>
    </xf>
    <xf numFmtId="0" fontId="10" fillId="3" borderId="0" xfId="3" applyFont="1" applyFill="1"/>
    <xf numFmtId="0" fontId="4" fillId="0" borderId="5" xfId="3" applyFont="1" applyBorder="1" applyAlignment="1">
      <alignment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3" fillId="0" borderId="5" xfId="3" applyFont="1" applyBorder="1" applyAlignment="1">
      <alignment vertical="top" wrapText="1"/>
    </xf>
    <xf numFmtId="164" fontId="12" fillId="0" borderId="0" xfId="3" applyNumberFormat="1" applyFont="1"/>
    <xf numFmtId="164" fontId="4" fillId="0" borderId="0" xfId="3" applyNumberFormat="1" applyFont="1"/>
    <xf numFmtId="164" fontId="3" fillId="0" borderId="0" xfId="3" applyNumberFormat="1" applyFont="1"/>
    <xf numFmtId="0" fontId="13" fillId="0" borderId="0" xfId="3" applyFont="1"/>
    <xf numFmtId="164" fontId="13" fillId="0" borderId="0" xfId="3" applyNumberFormat="1" applyFont="1"/>
    <xf numFmtId="0" fontId="4" fillId="0" borderId="6" xfId="3" applyFont="1" applyBorder="1"/>
    <xf numFmtId="0" fontId="4" fillId="0" borderId="7" xfId="3" applyFont="1" applyBorder="1"/>
    <xf numFmtId="0" fontId="3" fillId="0" borderId="7" xfId="3" applyFont="1" applyBorder="1" applyAlignment="1">
      <alignment vertical="top" wrapText="1"/>
    </xf>
    <xf numFmtId="0" fontId="4" fillId="0" borderId="3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top" wrapText="1"/>
    </xf>
    <xf numFmtId="4" fontId="3" fillId="0" borderId="0" xfId="3" applyNumberFormat="1" applyFont="1"/>
    <xf numFmtId="4" fontId="5" fillId="0" borderId="3" xfId="3" applyNumberFormat="1" applyFont="1" applyBorder="1"/>
    <xf numFmtId="4" fontId="5" fillId="0" borderId="4" xfId="3" applyNumberFormat="1" applyFont="1" applyBorder="1"/>
    <xf numFmtId="4" fontId="9" fillId="0" borderId="3" xfId="3" applyNumberFormat="1" applyFont="1" applyBorder="1"/>
    <xf numFmtId="4" fontId="9" fillId="2" borderId="3" xfId="3" applyNumberFormat="1" applyFont="1" applyFill="1" applyBorder="1"/>
    <xf numFmtId="4" fontId="5" fillId="0" borderId="3" xfId="3" applyNumberFormat="1" applyFont="1" applyBorder="1" applyAlignment="1">
      <alignment horizontal="right"/>
    </xf>
    <xf numFmtId="4" fontId="9" fillId="0" borderId="3" xfId="3" applyNumberFormat="1" applyFont="1" applyBorder="1" applyAlignment="1">
      <alignment horizontal="right"/>
    </xf>
    <xf numFmtId="4" fontId="5" fillId="2" borderId="3" xfId="3" applyNumberFormat="1" applyFont="1" applyFill="1" applyBorder="1"/>
    <xf numFmtId="43" fontId="8" fillId="0" borderId="0" xfId="1" applyFont="1"/>
    <xf numFmtId="0" fontId="14" fillId="0" borderId="0" xfId="3" applyFont="1"/>
    <xf numFmtId="0" fontId="14" fillId="0" borderId="0" xfId="3" applyFont="1" applyAlignment="1">
      <alignment horizontal="right"/>
    </xf>
    <xf numFmtId="0" fontId="15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5" fillId="0" borderId="3" xfId="3" applyFont="1" applyBorder="1" applyAlignment="1">
      <alignment horizontal="center" vertical="center" wrapText="1"/>
    </xf>
    <xf numFmtId="4" fontId="16" fillId="0" borderId="3" xfId="3" applyNumberFormat="1" applyFont="1" applyBorder="1"/>
    <xf numFmtId="4" fontId="16" fillId="0" borderId="4" xfId="3" applyNumberFormat="1" applyFont="1" applyBorder="1"/>
    <xf numFmtId="4" fontId="17" fillId="0" borderId="3" xfId="3" applyNumberFormat="1" applyFont="1" applyBorder="1"/>
    <xf numFmtId="4" fontId="17" fillId="2" borderId="3" xfId="3" applyNumberFormat="1" applyFont="1" applyFill="1" applyBorder="1"/>
    <xf numFmtId="4" fontId="16" fillId="0" borderId="3" xfId="3" applyNumberFormat="1" applyFont="1" applyBorder="1" applyAlignment="1">
      <alignment horizontal="right"/>
    </xf>
    <xf numFmtId="4" fontId="17" fillId="0" borderId="3" xfId="3" applyNumberFormat="1" applyFont="1" applyBorder="1" applyAlignment="1">
      <alignment horizontal="right"/>
    </xf>
    <xf numFmtId="4" fontId="16" fillId="2" borderId="3" xfId="3" applyNumberFormat="1" applyFont="1" applyFill="1" applyBorder="1"/>
    <xf numFmtId="164" fontId="5" fillId="0" borderId="3" xfId="3" applyNumberFormat="1" applyFont="1" applyBorder="1"/>
    <xf numFmtId="164" fontId="5" fillId="0" borderId="4" xfId="3" applyNumberFormat="1" applyFont="1" applyBorder="1"/>
    <xf numFmtId="164" fontId="9" fillId="0" borderId="3" xfId="3" applyNumberFormat="1" applyFont="1" applyBorder="1"/>
    <xf numFmtId="164" fontId="5" fillId="0" borderId="3" xfId="3" applyNumberFormat="1" applyFont="1" applyBorder="1" applyAlignment="1">
      <alignment horizontal="right"/>
    </xf>
    <xf numFmtId="164" fontId="5" fillId="2" borderId="3" xfId="3" applyNumberFormat="1" applyFont="1" applyFill="1" applyBorder="1"/>
    <xf numFmtId="0" fontId="3" fillId="2" borderId="0" xfId="3" applyFont="1" applyFill="1" applyAlignment="1">
      <alignment horizontal="center"/>
    </xf>
    <xf numFmtId="0" fontId="3" fillId="0" borderId="0" xfId="3" applyFont="1" applyAlignment="1"/>
    <xf numFmtId="0" fontId="3" fillId="0" borderId="0" xfId="3" applyFont="1" applyAlignment="1">
      <alignment horizontal="right" wrapText="1"/>
    </xf>
    <xf numFmtId="0" fontId="4" fillId="0" borderId="0" xfId="3" applyFont="1" applyAlignment="1">
      <alignment horizontal="center"/>
    </xf>
  </cellXfs>
  <cellStyles count="11">
    <cellStyle name="Excel Built-in Normal" xfId="8" xr:uid="{1018A1CD-BA97-485B-B7A8-D627082C5736}"/>
    <cellStyle name="Обычный" xfId="0" builtinId="0"/>
    <cellStyle name="Обычный 2" xfId="6" xr:uid="{72298211-E36A-4DEF-839D-D1C4219010D5}"/>
    <cellStyle name="Обычный 2 2" xfId="3" xr:uid="{1B72B9C1-A567-4336-8648-FEE04BF868F4}"/>
    <cellStyle name="Обычный 3" xfId="9" xr:uid="{BBF26A38-F726-4D35-9FEE-1D2C4B4BFAF8}"/>
    <cellStyle name="Обычный 4" xfId="4" xr:uid="{93336E71-FB8E-4AE9-9AC6-FA2F4CCE1B9C}"/>
    <cellStyle name="Процентный" xfId="2" builtinId="5"/>
    <cellStyle name="Финансовый" xfId="1" builtinId="3"/>
    <cellStyle name="Финансовый 2" xfId="7" xr:uid="{AAC519EB-CEEE-45DB-AC70-874D449AC580}"/>
    <cellStyle name="Финансовый 3" xfId="10" xr:uid="{6A2AD881-1F95-4B9D-8C24-F4AAF7C5556D}"/>
    <cellStyle name="Финансовый 4" xfId="5" xr:uid="{D90A4004-08F8-4928-875F-2BDEB596E5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87;&#1088;.7%20&#1052;&#1041;&#1058;%2020-2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30\for_all\&#1060;&#1080;&#1085;&#1072;&#1085;&#1089;&#1086;&#1074;&#1086;&#1077;%20&#1091;&#1087;&#1088;&#1072;&#1074;&#1083;&#1077;&#1085;&#1080;&#1077;\&#1041;&#1070;&#1044;&#1046;&#1045;&#1058;\&#1041;&#1102;&#1076;&#1078;&#1077;&#1090;%202022%20&#1075;&#1086;&#1076;\&#1082;%20&#1091;&#1090;&#1074;&#1077;&#1088;&#1078;&#1076;&#1077;&#1085;&#1080;&#1102;\&#1082;%20&#1091;&#1090;&#1074;&#1077;&#1088;&#1078;&#1076;&#1077;&#1085;&#1080;&#1102;%2024.12.2021\&#1055;&#1088;&#1080;&#1083;&#1086;&#1078;&#1077;&#1085;&#1080;&#1077;%204_&#1054;&#1073;&#1098;&#1077;&#1084;%20&#1052;&#1041;&#1058;%20&#1085;&#1072;%202023-2024&#1075;&#1075;._&#1085;&#1072;%2014.12.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.4 МБТ 23-24гг."/>
    </sheetNames>
    <sheetDataSet>
      <sheetData sheetId="0">
        <row r="11">
          <cell r="D11">
            <v>1245648.1249999998</v>
          </cell>
          <cell r="E11">
            <v>1715471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99A12-27A3-44F4-A9A6-ADA8BA8FAB07}">
  <sheetPr>
    <tabColor theme="4" tint="0.39997558519241921"/>
    <pageSetUpPr fitToPage="1"/>
  </sheetPr>
  <dimension ref="A1:FI34"/>
  <sheetViews>
    <sheetView tabSelected="1" view="pageBreakPreview" zoomScaleNormal="100" zoomScaleSheetLayoutView="100" workbookViewId="0">
      <pane xSplit="6" ySplit="12" topLeftCell="J13" activePane="bottomRight" state="frozen"/>
      <selection pane="topRight" activeCell="D1" sqref="D1"/>
      <selection pane="bottomLeft" activeCell="A13" sqref="A13"/>
      <selection pane="bottomRight" activeCell="B2" sqref="B2"/>
    </sheetView>
  </sheetViews>
  <sheetFormatPr defaultColWidth="12.140625" defaultRowHeight="15.75" x14ac:dyDescent="0.25"/>
  <cols>
    <col min="1" max="1" width="31.140625" style="1" customWidth="1"/>
    <col min="2" max="2" width="99.5703125" style="1" customWidth="1"/>
    <col min="3" max="3" width="21.28515625" style="1" hidden="1" customWidth="1"/>
    <col min="4" max="4" width="21.28515625" style="43" hidden="1" customWidth="1"/>
    <col min="5" max="5" width="21.28515625" style="1" customWidth="1"/>
    <col min="6" max="6" width="18.28515625" style="1" customWidth="1"/>
    <col min="7" max="7" width="15.42578125" style="1" hidden="1" customWidth="1"/>
    <col min="8" max="8" width="14.7109375" style="1" hidden="1" customWidth="1"/>
    <col min="9" max="9" width="17.42578125" style="1" hidden="1" customWidth="1"/>
    <col min="10" max="167" width="9.140625" style="1" customWidth="1"/>
    <col min="168" max="168" width="30.140625" style="1" customWidth="1"/>
    <col min="169" max="169" width="95" style="1" customWidth="1"/>
    <col min="170" max="170" width="13.85546875" style="1" customWidth="1"/>
    <col min="171" max="171" width="10.42578125" style="1" customWidth="1"/>
    <col min="172" max="172" width="12.140625" style="1"/>
    <col min="173" max="173" width="31.140625" style="1" customWidth="1"/>
    <col min="174" max="174" width="99.5703125" style="1" customWidth="1"/>
    <col min="175" max="175" width="18.28515625" style="1" customWidth="1"/>
    <col min="176" max="177" width="14.85546875" style="1" customWidth="1"/>
    <col min="178" max="178" width="11.7109375" style="1" customWidth="1"/>
    <col min="179" max="423" width="9.140625" style="1" customWidth="1"/>
    <col min="424" max="424" width="30.140625" style="1" customWidth="1"/>
    <col min="425" max="425" width="95" style="1" customWidth="1"/>
    <col min="426" max="426" width="13.85546875" style="1" customWidth="1"/>
    <col min="427" max="427" width="10.42578125" style="1" customWidth="1"/>
    <col min="428" max="428" width="12.140625" style="1"/>
    <col min="429" max="429" width="31.140625" style="1" customWidth="1"/>
    <col min="430" max="430" width="99.5703125" style="1" customWidth="1"/>
    <col min="431" max="431" width="18.28515625" style="1" customWidth="1"/>
    <col min="432" max="433" width="14.85546875" style="1" customWidth="1"/>
    <col min="434" max="434" width="11.7109375" style="1" customWidth="1"/>
    <col min="435" max="679" width="9.140625" style="1" customWidth="1"/>
    <col min="680" max="680" width="30.140625" style="1" customWidth="1"/>
    <col min="681" max="681" width="95" style="1" customWidth="1"/>
    <col min="682" max="682" width="13.85546875" style="1" customWidth="1"/>
    <col min="683" max="683" width="10.42578125" style="1" customWidth="1"/>
    <col min="684" max="684" width="12.140625" style="1"/>
    <col min="685" max="685" width="31.140625" style="1" customWidth="1"/>
    <col min="686" max="686" width="99.5703125" style="1" customWidth="1"/>
    <col min="687" max="687" width="18.28515625" style="1" customWidth="1"/>
    <col min="688" max="689" width="14.85546875" style="1" customWidth="1"/>
    <col min="690" max="690" width="11.7109375" style="1" customWidth="1"/>
    <col min="691" max="935" width="9.140625" style="1" customWidth="1"/>
    <col min="936" max="936" width="30.140625" style="1" customWidth="1"/>
    <col min="937" max="937" width="95" style="1" customWidth="1"/>
    <col min="938" max="938" width="13.85546875" style="1" customWidth="1"/>
    <col min="939" max="939" width="10.42578125" style="1" customWidth="1"/>
    <col min="940" max="940" width="12.140625" style="1"/>
    <col min="941" max="941" width="31.140625" style="1" customWidth="1"/>
    <col min="942" max="942" width="99.5703125" style="1" customWidth="1"/>
    <col min="943" max="943" width="18.28515625" style="1" customWidth="1"/>
    <col min="944" max="945" width="14.85546875" style="1" customWidth="1"/>
    <col min="946" max="946" width="11.7109375" style="1" customWidth="1"/>
    <col min="947" max="1191" width="9.140625" style="1" customWidth="1"/>
    <col min="1192" max="1192" width="30.140625" style="1" customWidth="1"/>
    <col min="1193" max="1193" width="95" style="1" customWidth="1"/>
    <col min="1194" max="1194" width="13.85546875" style="1" customWidth="1"/>
    <col min="1195" max="1195" width="10.42578125" style="1" customWidth="1"/>
    <col min="1196" max="1196" width="12.140625" style="1"/>
    <col min="1197" max="1197" width="31.140625" style="1" customWidth="1"/>
    <col min="1198" max="1198" width="99.5703125" style="1" customWidth="1"/>
    <col min="1199" max="1199" width="18.28515625" style="1" customWidth="1"/>
    <col min="1200" max="1201" width="14.85546875" style="1" customWidth="1"/>
    <col min="1202" max="1202" width="11.7109375" style="1" customWidth="1"/>
    <col min="1203" max="1447" width="9.140625" style="1" customWidth="1"/>
    <col min="1448" max="1448" width="30.140625" style="1" customWidth="1"/>
    <col min="1449" max="1449" width="95" style="1" customWidth="1"/>
    <col min="1450" max="1450" width="13.85546875" style="1" customWidth="1"/>
    <col min="1451" max="1451" width="10.42578125" style="1" customWidth="1"/>
    <col min="1452" max="1452" width="12.140625" style="1"/>
    <col min="1453" max="1453" width="31.140625" style="1" customWidth="1"/>
    <col min="1454" max="1454" width="99.5703125" style="1" customWidth="1"/>
    <col min="1455" max="1455" width="18.28515625" style="1" customWidth="1"/>
    <col min="1456" max="1457" width="14.85546875" style="1" customWidth="1"/>
    <col min="1458" max="1458" width="11.7109375" style="1" customWidth="1"/>
    <col min="1459" max="1703" width="9.140625" style="1" customWidth="1"/>
    <col min="1704" max="1704" width="30.140625" style="1" customWidth="1"/>
    <col min="1705" max="1705" width="95" style="1" customWidth="1"/>
    <col min="1706" max="1706" width="13.85546875" style="1" customWidth="1"/>
    <col min="1707" max="1707" width="10.42578125" style="1" customWidth="1"/>
    <col min="1708" max="1708" width="12.140625" style="1"/>
    <col min="1709" max="1709" width="31.140625" style="1" customWidth="1"/>
    <col min="1710" max="1710" width="99.5703125" style="1" customWidth="1"/>
    <col min="1711" max="1711" width="18.28515625" style="1" customWidth="1"/>
    <col min="1712" max="1713" width="14.85546875" style="1" customWidth="1"/>
    <col min="1714" max="1714" width="11.7109375" style="1" customWidth="1"/>
    <col min="1715" max="1959" width="9.140625" style="1" customWidth="1"/>
    <col min="1960" max="1960" width="30.140625" style="1" customWidth="1"/>
    <col min="1961" max="1961" width="95" style="1" customWidth="1"/>
    <col min="1962" max="1962" width="13.85546875" style="1" customWidth="1"/>
    <col min="1963" max="1963" width="10.42578125" style="1" customWidth="1"/>
    <col min="1964" max="1964" width="12.140625" style="1"/>
    <col min="1965" max="1965" width="31.140625" style="1" customWidth="1"/>
    <col min="1966" max="1966" width="99.5703125" style="1" customWidth="1"/>
    <col min="1967" max="1967" width="18.28515625" style="1" customWidth="1"/>
    <col min="1968" max="1969" width="14.85546875" style="1" customWidth="1"/>
    <col min="1970" max="1970" width="11.7109375" style="1" customWidth="1"/>
    <col min="1971" max="2215" width="9.140625" style="1" customWidth="1"/>
    <col min="2216" max="2216" width="30.140625" style="1" customWidth="1"/>
    <col min="2217" max="2217" width="95" style="1" customWidth="1"/>
    <col min="2218" max="2218" width="13.85546875" style="1" customWidth="1"/>
    <col min="2219" max="2219" width="10.42578125" style="1" customWidth="1"/>
    <col min="2220" max="2220" width="12.140625" style="1"/>
    <col min="2221" max="2221" width="31.140625" style="1" customWidth="1"/>
    <col min="2222" max="2222" width="99.5703125" style="1" customWidth="1"/>
    <col min="2223" max="2223" width="18.28515625" style="1" customWidth="1"/>
    <col min="2224" max="2225" width="14.85546875" style="1" customWidth="1"/>
    <col min="2226" max="2226" width="11.7109375" style="1" customWidth="1"/>
    <col min="2227" max="2471" width="9.140625" style="1" customWidth="1"/>
    <col min="2472" max="2472" width="30.140625" style="1" customWidth="1"/>
    <col min="2473" max="2473" width="95" style="1" customWidth="1"/>
    <col min="2474" max="2474" width="13.85546875" style="1" customWidth="1"/>
    <col min="2475" max="2475" width="10.42578125" style="1" customWidth="1"/>
    <col min="2476" max="2476" width="12.140625" style="1"/>
    <col min="2477" max="2477" width="31.140625" style="1" customWidth="1"/>
    <col min="2478" max="2478" width="99.5703125" style="1" customWidth="1"/>
    <col min="2479" max="2479" width="18.28515625" style="1" customWidth="1"/>
    <col min="2480" max="2481" width="14.85546875" style="1" customWidth="1"/>
    <col min="2482" max="2482" width="11.7109375" style="1" customWidth="1"/>
    <col min="2483" max="2727" width="9.140625" style="1" customWidth="1"/>
    <col min="2728" max="2728" width="30.140625" style="1" customWidth="1"/>
    <col min="2729" max="2729" width="95" style="1" customWidth="1"/>
    <col min="2730" max="2730" width="13.85546875" style="1" customWidth="1"/>
    <col min="2731" max="2731" width="10.42578125" style="1" customWidth="1"/>
    <col min="2732" max="2732" width="12.140625" style="1"/>
    <col min="2733" max="2733" width="31.140625" style="1" customWidth="1"/>
    <col min="2734" max="2734" width="99.5703125" style="1" customWidth="1"/>
    <col min="2735" max="2735" width="18.28515625" style="1" customWidth="1"/>
    <col min="2736" max="2737" width="14.85546875" style="1" customWidth="1"/>
    <col min="2738" max="2738" width="11.7109375" style="1" customWidth="1"/>
    <col min="2739" max="2983" width="9.140625" style="1" customWidth="1"/>
    <col min="2984" max="2984" width="30.140625" style="1" customWidth="1"/>
    <col min="2985" max="2985" width="95" style="1" customWidth="1"/>
    <col min="2986" max="2986" width="13.85546875" style="1" customWidth="1"/>
    <col min="2987" max="2987" width="10.42578125" style="1" customWidth="1"/>
    <col min="2988" max="2988" width="12.140625" style="1"/>
    <col min="2989" max="2989" width="31.140625" style="1" customWidth="1"/>
    <col min="2990" max="2990" width="99.5703125" style="1" customWidth="1"/>
    <col min="2991" max="2991" width="18.28515625" style="1" customWidth="1"/>
    <col min="2992" max="2993" width="14.85546875" style="1" customWidth="1"/>
    <col min="2994" max="2994" width="11.7109375" style="1" customWidth="1"/>
    <col min="2995" max="3239" width="9.140625" style="1" customWidth="1"/>
    <col min="3240" max="3240" width="30.140625" style="1" customWidth="1"/>
    <col min="3241" max="3241" width="95" style="1" customWidth="1"/>
    <col min="3242" max="3242" width="13.85546875" style="1" customWidth="1"/>
    <col min="3243" max="3243" width="10.42578125" style="1" customWidth="1"/>
    <col min="3244" max="3244" width="12.140625" style="1"/>
    <col min="3245" max="3245" width="31.140625" style="1" customWidth="1"/>
    <col min="3246" max="3246" width="99.5703125" style="1" customWidth="1"/>
    <col min="3247" max="3247" width="18.28515625" style="1" customWidth="1"/>
    <col min="3248" max="3249" width="14.85546875" style="1" customWidth="1"/>
    <col min="3250" max="3250" width="11.7109375" style="1" customWidth="1"/>
    <col min="3251" max="3495" width="9.140625" style="1" customWidth="1"/>
    <col min="3496" max="3496" width="30.140625" style="1" customWidth="1"/>
    <col min="3497" max="3497" width="95" style="1" customWidth="1"/>
    <col min="3498" max="3498" width="13.85546875" style="1" customWidth="1"/>
    <col min="3499" max="3499" width="10.42578125" style="1" customWidth="1"/>
    <col min="3500" max="3500" width="12.140625" style="1"/>
    <col min="3501" max="3501" width="31.140625" style="1" customWidth="1"/>
    <col min="3502" max="3502" width="99.5703125" style="1" customWidth="1"/>
    <col min="3503" max="3503" width="18.28515625" style="1" customWidth="1"/>
    <col min="3504" max="3505" width="14.85546875" style="1" customWidth="1"/>
    <col min="3506" max="3506" width="11.7109375" style="1" customWidth="1"/>
    <col min="3507" max="3751" width="9.140625" style="1" customWidth="1"/>
    <col min="3752" max="3752" width="30.140625" style="1" customWidth="1"/>
    <col min="3753" max="3753" width="95" style="1" customWidth="1"/>
    <col min="3754" max="3754" width="13.85546875" style="1" customWidth="1"/>
    <col min="3755" max="3755" width="10.42578125" style="1" customWidth="1"/>
    <col min="3756" max="3756" width="12.140625" style="1"/>
    <col min="3757" max="3757" width="31.140625" style="1" customWidth="1"/>
    <col min="3758" max="3758" width="99.5703125" style="1" customWidth="1"/>
    <col min="3759" max="3759" width="18.28515625" style="1" customWidth="1"/>
    <col min="3760" max="3761" width="14.85546875" style="1" customWidth="1"/>
    <col min="3762" max="3762" width="11.7109375" style="1" customWidth="1"/>
    <col min="3763" max="4007" width="9.140625" style="1" customWidth="1"/>
    <col min="4008" max="4008" width="30.140625" style="1" customWidth="1"/>
    <col min="4009" max="4009" width="95" style="1" customWidth="1"/>
    <col min="4010" max="4010" width="13.85546875" style="1" customWidth="1"/>
    <col min="4011" max="4011" width="10.42578125" style="1" customWidth="1"/>
    <col min="4012" max="4012" width="12.140625" style="1"/>
    <col min="4013" max="4013" width="31.140625" style="1" customWidth="1"/>
    <col min="4014" max="4014" width="99.5703125" style="1" customWidth="1"/>
    <col min="4015" max="4015" width="18.28515625" style="1" customWidth="1"/>
    <col min="4016" max="4017" width="14.85546875" style="1" customWidth="1"/>
    <col min="4018" max="4018" width="11.7109375" style="1" customWidth="1"/>
    <col min="4019" max="4263" width="9.140625" style="1" customWidth="1"/>
    <col min="4264" max="4264" width="30.140625" style="1" customWidth="1"/>
    <col min="4265" max="4265" width="95" style="1" customWidth="1"/>
    <col min="4266" max="4266" width="13.85546875" style="1" customWidth="1"/>
    <col min="4267" max="4267" width="10.42578125" style="1" customWidth="1"/>
    <col min="4268" max="4268" width="12.140625" style="1"/>
    <col min="4269" max="4269" width="31.140625" style="1" customWidth="1"/>
    <col min="4270" max="4270" width="99.5703125" style="1" customWidth="1"/>
    <col min="4271" max="4271" width="18.28515625" style="1" customWidth="1"/>
    <col min="4272" max="4273" width="14.85546875" style="1" customWidth="1"/>
    <col min="4274" max="4274" width="11.7109375" style="1" customWidth="1"/>
    <col min="4275" max="4519" width="9.140625" style="1" customWidth="1"/>
    <col min="4520" max="4520" width="30.140625" style="1" customWidth="1"/>
    <col min="4521" max="4521" width="95" style="1" customWidth="1"/>
    <col min="4522" max="4522" width="13.85546875" style="1" customWidth="1"/>
    <col min="4523" max="4523" width="10.42578125" style="1" customWidth="1"/>
    <col min="4524" max="4524" width="12.140625" style="1"/>
    <col min="4525" max="4525" width="31.140625" style="1" customWidth="1"/>
    <col min="4526" max="4526" width="99.5703125" style="1" customWidth="1"/>
    <col min="4527" max="4527" width="18.28515625" style="1" customWidth="1"/>
    <col min="4528" max="4529" width="14.85546875" style="1" customWidth="1"/>
    <col min="4530" max="4530" width="11.7109375" style="1" customWidth="1"/>
    <col min="4531" max="4775" width="9.140625" style="1" customWidth="1"/>
    <col min="4776" max="4776" width="30.140625" style="1" customWidth="1"/>
    <col min="4777" max="4777" width="95" style="1" customWidth="1"/>
    <col min="4778" max="4778" width="13.85546875" style="1" customWidth="1"/>
    <col min="4779" max="4779" width="10.42578125" style="1" customWidth="1"/>
    <col min="4780" max="4780" width="12.140625" style="1"/>
    <col min="4781" max="4781" width="31.140625" style="1" customWidth="1"/>
    <col min="4782" max="4782" width="99.5703125" style="1" customWidth="1"/>
    <col min="4783" max="4783" width="18.28515625" style="1" customWidth="1"/>
    <col min="4784" max="4785" width="14.85546875" style="1" customWidth="1"/>
    <col min="4786" max="4786" width="11.7109375" style="1" customWidth="1"/>
    <col min="4787" max="5031" width="9.140625" style="1" customWidth="1"/>
    <col min="5032" max="5032" width="30.140625" style="1" customWidth="1"/>
    <col min="5033" max="5033" width="95" style="1" customWidth="1"/>
    <col min="5034" max="5034" width="13.85546875" style="1" customWidth="1"/>
    <col min="5035" max="5035" width="10.42578125" style="1" customWidth="1"/>
    <col min="5036" max="5036" width="12.140625" style="1"/>
    <col min="5037" max="5037" width="31.140625" style="1" customWidth="1"/>
    <col min="5038" max="5038" width="99.5703125" style="1" customWidth="1"/>
    <col min="5039" max="5039" width="18.28515625" style="1" customWidth="1"/>
    <col min="5040" max="5041" width="14.85546875" style="1" customWidth="1"/>
    <col min="5042" max="5042" width="11.7109375" style="1" customWidth="1"/>
    <col min="5043" max="5287" width="9.140625" style="1" customWidth="1"/>
    <col min="5288" max="5288" width="30.140625" style="1" customWidth="1"/>
    <col min="5289" max="5289" width="95" style="1" customWidth="1"/>
    <col min="5290" max="5290" width="13.85546875" style="1" customWidth="1"/>
    <col min="5291" max="5291" width="10.42578125" style="1" customWidth="1"/>
    <col min="5292" max="5292" width="12.140625" style="1"/>
    <col min="5293" max="5293" width="31.140625" style="1" customWidth="1"/>
    <col min="5294" max="5294" width="99.5703125" style="1" customWidth="1"/>
    <col min="5295" max="5295" width="18.28515625" style="1" customWidth="1"/>
    <col min="5296" max="5297" width="14.85546875" style="1" customWidth="1"/>
    <col min="5298" max="5298" width="11.7109375" style="1" customWidth="1"/>
    <col min="5299" max="5543" width="9.140625" style="1" customWidth="1"/>
    <col min="5544" max="5544" width="30.140625" style="1" customWidth="1"/>
    <col min="5545" max="5545" width="95" style="1" customWidth="1"/>
    <col min="5546" max="5546" width="13.85546875" style="1" customWidth="1"/>
    <col min="5547" max="5547" width="10.42578125" style="1" customWidth="1"/>
    <col min="5548" max="5548" width="12.140625" style="1"/>
    <col min="5549" max="5549" width="31.140625" style="1" customWidth="1"/>
    <col min="5550" max="5550" width="99.5703125" style="1" customWidth="1"/>
    <col min="5551" max="5551" width="18.28515625" style="1" customWidth="1"/>
    <col min="5552" max="5553" width="14.85546875" style="1" customWidth="1"/>
    <col min="5554" max="5554" width="11.7109375" style="1" customWidth="1"/>
    <col min="5555" max="5799" width="9.140625" style="1" customWidth="1"/>
    <col min="5800" max="5800" width="30.140625" style="1" customWidth="1"/>
    <col min="5801" max="5801" width="95" style="1" customWidth="1"/>
    <col min="5802" max="5802" width="13.85546875" style="1" customWidth="1"/>
    <col min="5803" max="5803" width="10.42578125" style="1" customWidth="1"/>
    <col min="5804" max="5804" width="12.140625" style="1"/>
    <col min="5805" max="5805" width="31.140625" style="1" customWidth="1"/>
    <col min="5806" max="5806" width="99.5703125" style="1" customWidth="1"/>
    <col min="5807" max="5807" width="18.28515625" style="1" customWidth="1"/>
    <col min="5808" max="5809" width="14.85546875" style="1" customWidth="1"/>
    <col min="5810" max="5810" width="11.7109375" style="1" customWidth="1"/>
    <col min="5811" max="6055" width="9.140625" style="1" customWidth="1"/>
    <col min="6056" max="6056" width="30.140625" style="1" customWidth="1"/>
    <col min="6057" max="6057" width="95" style="1" customWidth="1"/>
    <col min="6058" max="6058" width="13.85546875" style="1" customWidth="1"/>
    <col min="6059" max="6059" width="10.42578125" style="1" customWidth="1"/>
    <col min="6060" max="6060" width="12.140625" style="1"/>
    <col min="6061" max="6061" width="31.140625" style="1" customWidth="1"/>
    <col min="6062" max="6062" width="99.5703125" style="1" customWidth="1"/>
    <col min="6063" max="6063" width="18.28515625" style="1" customWidth="1"/>
    <col min="6064" max="6065" width="14.85546875" style="1" customWidth="1"/>
    <col min="6066" max="6066" width="11.7109375" style="1" customWidth="1"/>
    <col min="6067" max="6311" width="9.140625" style="1" customWidth="1"/>
    <col min="6312" max="6312" width="30.140625" style="1" customWidth="1"/>
    <col min="6313" max="6313" width="95" style="1" customWidth="1"/>
    <col min="6314" max="6314" width="13.85546875" style="1" customWidth="1"/>
    <col min="6315" max="6315" width="10.42578125" style="1" customWidth="1"/>
    <col min="6316" max="6316" width="12.140625" style="1"/>
    <col min="6317" max="6317" width="31.140625" style="1" customWidth="1"/>
    <col min="6318" max="6318" width="99.5703125" style="1" customWidth="1"/>
    <col min="6319" max="6319" width="18.28515625" style="1" customWidth="1"/>
    <col min="6320" max="6321" width="14.85546875" style="1" customWidth="1"/>
    <col min="6322" max="6322" width="11.7109375" style="1" customWidth="1"/>
    <col min="6323" max="6567" width="9.140625" style="1" customWidth="1"/>
    <col min="6568" max="6568" width="30.140625" style="1" customWidth="1"/>
    <col min="6569" max="6569" width="95" style="1" customWidth="1"/>
    <col min="6570" max="6570" width="13.85546875" style="1" customWidth="1"/>
    <col min="6571" max="6571" width="10.42578125" style="1" customWidth="1"/>
    <col min="6572" max="6572" width="12.140625" style="1"/>
    <col min="6573" max="6573" width="31.140625" style="1" customWidth="1"/>
    <col min="6574" max="6574" width="99.5703125" style="1" customWidth="1"/>
    <col min="6575" max="6575" width="18.28515625" style="1" customWidth="1"/>
    <col min="6576" max="6577" width="14.85546875" style="1" customWidth="1"/>
    <col min="6578" max="6578" width="11.7109375" style="1" customWidth="1"/>
    <col min="6579" max="6823" width="9.140625" style="1" customWidth="1"/>
    <col min="6824" max="6824" width="30.140625" style="1" customWidth="1"/>
    <col min="6825" max="6825" width="95" style="1" customWidth="1"/>
    <col min="6826" max="6826" width="13.85546875" style="1" customWidth="1"/>
    <col min="6827" max="6827" width="10.42578125" style="1" customWidth="1"/>
    <col min="6828" max="6828" width="12.140625" style="1"/>
    <col min="6829" max="6829" width="31.140625" style="1" customWidth="1"/>
    <col min="6830" max="6830" width="99.5703125" style="1" customWidth="1"/>
    <col min="6831" max="6831" width="18.28515625" style="1" customWidth="1"/>
    <col min="6832" max="6833" width="14.85546875" style="1" customWidth="1"/>
    <col min="6834" max="6834" width="11.7109375" style="1" customWidth="1"/>
    <col min="6835" max="7079" width="9.140625" style="1" customWidth="1"/>
    <col min="7080" max="7080" width="30.140625" style="1" customWidth="1"/>
    <col min="7081" max="7081" width="95" style="1" customWidth="1"/>
    <col min="7082" max="7082" width="13.85546875" style="1" customWidth="1"/>
    <col min="7083" max="7083" width="10.42578125" style="1" customWidth="1"/>
    <col min="7084" max="7084" width="12.140625" style="1"/>
    <col min="7085" max="7085" width="31.140625" style="1" customWidth="1"/>
    <col min="7086" max="7086" width="99.5703125" style="1" customWidth="1"/>
    <col min="7087" max="7087" width="18.28515625" style="1" customWidth="1"/>
    <col min="7088" max="7089" width="14.85546875" style="1" customWidth="1"/>
    <col min="7090" max="7090" width="11.7109375" style="1" customWidth="1"/>
    <col min="7091" max="7335" width="9.140625" style="1" customWidth="1"/>
    <col min="7336" max="7336" width="30.140625" style="1" customWidth="1"/>
    <col min="7337" max="7337" width="95" style="1" customWidth="1"/>
    <col min="7338" max="7338" width="13.85546875" style="1" customWidth="1"/>
    <col min="7339" max="7339" width="10.42578125" style="1" customWidth="1"/>
    <col min="7340" max="7340" width="12.140625" style="1"/>
    <col min="7341" max="7341" width="31.140625" style="1" customWidth="1"/>
    <col min="7342" max="7342" width="99.5703125" style="1" customWidth="1"/>
    <col min="7343" max="7343" width="18.28515625" style="1" customWidth="1"/>
    <col min="7344" max="7345" width="14.85546875" style="1" customWidth="1"/>
    <col min="7346" max="7346" width="11.7109375" style="1" customWidth="1"/>
    <col min="7347" max="7591" width="9.140625" style="1" customWidth="1"/>
    <col min="7592" max="7592" width="30.140625" style="1" customWidth="1"/>
    <col min="7593" max="7593" width="95" style="1" customWidth="1"/>
    <col min="7594" max="7594" width="13.85546875" style="1" customWidth="1"/>
    <col min="7595" max="7595" width="10.42578125" style="1" customWidth="1"/>
    <col min="7596" max="7596" width="12.140625" style="1"/>
    <col min="7597" max="7597" width="31.140625" style="1" customWidth="1"/>
    <col min="7598" max="7598" width="99.5703125" style="1" customWidth="1"/>
    <col min="7599" max="7599" width="18.28515625" style="1" customWidth="1"/>
    <col min="7600" max="7601" width="14.85546875" style="1" customWidth="1"/>
    <col min="7602" max="7602" width="11.7109375" style="1" customWidth="1"/>
    <col min="7603" max="7847" width="9.140625" style="1" customWidth="1"/>
    <col min="7848" max="7848" width="30.140625" style="1" customWidth="1"/>
    <col min="7849" max="7849" width="95" style="1" customWidth="1"/>
    <col min="7850" max="7850" width="13.85546875" style="1" customWidth="1"/>
    <col min="7851" max="7851" width="10.42578125" style="1" customWidth="1"/>
    <col min="7852" max="7852" width="12.140625" style="1"/>
    <col min="7853" max="7853" width="31.140625" style="1" customWidth="1"/>
    <col min="7854" max="7854" width="99.5703125" style="1" customWidth="1"/>
    <col min="7855" max="7855" width="18.28515625" style="1" customWidth="1"/>
    <col min="7856" max="7857" width="14.85546875" style="1" customWidth="1"/>
    <col min="7858" max="7858" width="11.7109375" style="1" customWidth="1"/>
    <col min="7859" max="8103" width="9.140625" style="1" customWidth="1"/>
    <col min="8104" max="8104" width="30.140625" style="1" customWidth="1"/>
    <col min="8105" max="8105" width="95" style="1" customWidth="1"/>
    <col min="8106" max="8106" width="13.85546875" style="1" customWidth="1"/>
    <col min="8107" max="8107" width="10.42578125" style="1" customWidth="1"/>
    <col min="8108" max="8108" width="12.140625" style="1"/>
    <col min="8109" max="8109" width="31.140625" style="1" customWidth="1"/>
    <col min="8110" max="8110" width="99.5703125" style="1" customWidth="1"/>
    <col min="8111" max="8111" width="18.28515625" style="1" customWidth="1"/>
    <col min="8112" max="8113" width="14.85546875" style="1" customWidth="1"/>
    <col min="8114" max="8114" width="11.7109375" style="1" customWidth="1"/>
    <col min="8115" max="8359" width="9.140625" style="1" customWidth="1"/>
    <col min="8360" max="8360" width="30.140625" style="1" customWidth="1"/>
    <col min="8361" max="8361" width="95" style="1" customWidth="1"/>
    <col min="8362" max="8362" width="13.85546875" style="1" customWidth="1"/>
    <col min="8363" max="8363" width="10.42578125" style="1" customWidth="1"/>
    <col min="8364" max="8364" width="12.140625" style="1"/>
    <col min="8365" max="8365" width="31.140625" style="1" customWidth="1"/>
    <col min="8366" max="8366" width="99.5703125" style="1" customWidth="1"/>
    <col min="8367" max="8367" width="18.28515625" style="1" customWidth="1"/>
    <col min="8368" max="8369" width="14.85546875" style="1" customWidth="1"/>
    <col min="8370" max="8370" width="11.7109375" style="1" customWidth="1"/>
    <col min="8371" max="8615" width="9.140625" style="1" customWidth="1"/>
    <col min="8616" max="8616" width="30.140625" style="1" customWidth="1"/>
    <col min="8617" max="8617" width="95" style="1" customWidth="1"/>
    <col min="8618" max="8618" width="13.85546875" style="1" customWidth="1"/>
    <col min="8619" max="8619" width="10.42578125" style="1" customWidth="1"/>
    <col min="8620" max="8620" width="12.140625" style="1"/>
    <col min="8621" max="8621" width="31.140625" style="1" customWidth="1"/>
    <col min="8622" max="8622" width="99.5703125" style="1" customWidth="1"/>
    <col min="8623" max="8623" width="18.28515625" style="1" customWidth="1"/>
    <col min="8624" max="8625" width="14.85546875" style="1" customWidth="1"/>
    <col min="8626" max="8626" width="11.7109375" style="1" customWidth="1"/>
    <col min="8627" max="8871" width="9.140625" style="1" customWidth="1"/>
    <col min="8872" max="8872" width="30.140625" style="1" customWidth="1"/>
    <col min="8873" max="8873" width="95" style="1" customWidth="1"/>
    <col min="8874" max="8874" width="13.85546875" style="1" customWidth="1"/>
    <col min="8875" max="8875" width="10.42578125" style="1" customWidth="1"/>
    <col min="8876" max="8876" width="12.140625" style="1"/>
    <col min="8877" max="8877" width="31.140625" style="1" customWidth="1"/>
    <col min="8878" max="8878" width="99.5703125" style="1" customWidth="1"/>
    <col min="8879" max="8879" width="18.28515625" style="1" customWidth="1"/>
    <col min="8880" max="8881" width="14.85546875" style="1" customWidth="1"/>
    <col min="8882" max="8882" width="11.7109375" style="1" customWidth="1"/>
    <col min="8883" max="9127" width="9.140625" style="1" customWidth="1"/>
    <col min="9128" max="9128" width="30.140625" style="1" customWidth="1"/>
    <col min="9129" max="9129" width="95" style="1" customWidth="1"/>
    <col min="9130" max="9130" width="13.85546875" style="1" customWidth="1"/>
    <col min="9131" max="9131" width="10.42578125" style="1" customWidth="1"/>
    <col min="9132" max="9132" width="12.140625" style="1"/>
    <col min="9133" max="9133" width="31.140625" style="1" customWidth="1"/>
    <col min="9134" max="9134" width="99.5703125" style="1" customWidth="1"/>
    <col min="9135" max="9135" width="18.28515625" style="1" customWidth="1"/>
    <col min="9136" max="9137" width="14.85546875" style="1" customWidth="1"/>
    <col min="9138" max="9138" width="11.7109375" style="1" customWidth="1"/>
    <col min="9139" max="9383" width="9.140625" style="1" customWidth="1"/>
    <col min="9384" max="9384" width="30.140625" style="1" customWidth="1"/>
    <col min="9385" max="9385" width="95" style="1" customWidth="1"/>
    <col min="9386" max="9386" width="13.85546875" style="1" customWidth="1"/>
    <col min="9387" max="9387" width="10.42578125" style="1" customWidth="1"/>
    <col min="9388" max="9388" width="12.140625" style="1"/>
    <col min="9389" max="9389" width="31.140625" style="1" customWidth="1"/>
    <col min="9390" max="9390" width="99.5703125" style="1" customWidth="1"/>
    <col min="9391" max="9391" width="18.28515625" style="1" customWidth="1"/>
    <col min="9392" max="9393" width="14.85546875" style="1" customWidth="1"/>
    <col min="9394" max="9394" width="11.7109375" style="1" customWidth="1"/>
    <col min="9395" max="9639" width="9.140625" style="1" customWidth="1"/>
    <col min="9640" max="9640" width="30.140625" style="1" customWidth="1"/>
    <col min="9641" max="9641" width="95" style="1" customWidth="1"/>
    <col min="9642" max="9642" width="13.85546875" style="1" customWidth="1"/>
    <col min="9643" max="9643" width="10.42578125" style="1" customWidth="1"/>
    <col min="9644" max="9644" width="12.140625" style="1"/>
    <col min="9645" max="9645" width="31.140625" style="1" customWidth="1"/>
    <col min="9646" max="9646" width="99.5703125" style="1" customWidth="1"/>
    <col min="9647" max="9647" width="18.28515625" style="1" customWidth="1"/>
    <col min="9648" max="9649" width="14.85546875" style="1" customWidth="1"/>
    <col min="9650" max="9650" width="11.7109375" style="1" customWidth="1"/>
    <col min="9651" max="9895" width="9.140625" style="1" customWidth="1"/>
    <col min="9896" max="9896" width="30.140625" style="1" customWidth="1"/>
    <col min="9897" max="9897" width="95" style="1" customWidth="1"/>
    <col min="9898" max="9898" width="13.85546875" style="1" customWidth="1"/>
    <col min="9899" max="9899" width="10.42578125" style="1" customWidth="1"/>
    <col min="9900" max="9900" width="12.140625" style="1"/>
    <col min="9901" max="9901" width="31.140625" style="1" customWidth="1"/>
    <col min="9902" max="9902" width="99.5703125" style="1" customWidth="1"/>
    <col min="9903" max="9903" width="18.28515625" style="1" customWidth="1"/>
    <col min="9904" max="9905" width="14.85546875" style="1" customWidth="1"/>
    <col min="9906" max="9906" width="11.7109375" style="1" customWidth="1"/>
    <col min="9907" max="10151" width="9.140625" style="1" customWidth="1"/>
    <col min="10152" max="10152" width="30.140625" style="1" customWidth="1"/>
    <col min="10153" max="10153" width="95" style="1" customWidth="1"/>
    <col min="10154" max="10154" width="13.85546875" style="1" customWidth="1"/>
    <col min="10155" max="10155" width="10.42578125" style="1" customWidth="1"/>
    <col min="10156" max="10156" width="12.140625" style="1"/>
    <col min="10157" max="10157" width="31.140625" style="1" customWidth="1"/>
    <col min="10158" max="10158" width="99.5703125" style="1" customWidth="1"/>
    <col min="10159" max="10159" width="18.28515625" style="1" customWidth="1"/>
    <col min="10160" max="10161" width="14.85546875" style="1" customWidth="1"/>
    <col min="10162" max="10162" width="11.7109375" style="1" customWidth="1"/>
    <col min="10163" max="10407" width="9.140625" style="1" customWidth="1"/>
    <col min="10408" max="10408" width="30.140625" style="1" customWidth="1"/>
    <col min="10409" max="10409" width="95" style="1" customWidth="1"/>
    <col min="10410" max="10410" width="13.85546875" style="1" customWidth="1"/>
    <col min="10411" max="10411" width="10.42578125" style="1" customWidth="1"/>
    <col min="10412" max="10412" width="12.140625" style="1"/>
    <col min="10413" max="10413" width="31.140625" style="1" customWidth="1"/>
    <col min="10414" max="10414" width="99.5703125" style="1" customWidth="1"/>
    <col min="10415" max="10415" width="18.28515625" style="1" customWidth="1"/>
    <col min="10416" max="10417" width="14.85546875" style="1" customWidth="1"/>
    <col min="10418" max="10418" width="11.7109375" style="1" customWidth="1"/>
    <col min="10419" max="10663" width="9.140625" style="1" customWidth="1"/>
    <col min="10664" max="10664" width="30.140625" style="1" customWidth="1"/>
    <col min="10665" max="10665" width="95" style="1" customWidth="1"/>
    <col min="10666" max="10666" width="13.85546875" style="1" customWidth="1"/>
    <col min="10667" max="10667" width="10.42578125" style="1" customWidth="1"/>
    <col min="10668" max="10668" width="12.140625" style="1"/>
    <col min="10669" max="10669" width="31.140625" style="1" customWidth="1"/>
    <col min="10670" max="10670" width="99.5703125" style="1" customWidth="1"/>
    <col min="10671" max="10671" width="18.28515625" style="1" customWidth="1"/>
    <col min="10672" max="10673" width="14.85546875" style="1" customWidth="1"/>
    <col min="10674" max="10674" width="11.7109375" style="1" customWidth="1"/>
    <col min="10675" max="10919" width="9.140625" style="1" customWidth="1"/>
    <col min="10920" max="10920" width="30.140625" style="1" customWidth="1"/>
    <col min="10921" max="10921" width="95" style="1" customWidth="1"/>
    <col min="10922" max="10922" width="13.85546875" style="1" customWidth="1"/>
    <col min="10923" max="10923" width="10.42578125" style="1" customWidth="1"/>
    <col min="10924" max="10924" width="12.140625" style="1"/>
    <col min="10925" max="10925" width="31.140625" style="1" customWidth="1"/>
    <col min="10926" max="10926" width="99.5703125" style="1" customWidth="1"/>
    <col min="10927" max="10927" width="18.28515625" style="1" customWidth="1"/>
    <col min="10928" max="10929" width="14.85546875" style="1" customWidth="1"/>
    <col min="10930" max="10930" width="11.7109375" style="1" customWidth="1"/>
    <col min="10931" max="11175" width="9.140625" style="1" customWidth="1"/>
    <col min="11176" max="11176" width="30.140625" style="1" customWidth="1"/>
    <col min="11177" max="11177" width="95" style="1" customWidth="1"/>
    <col min="11178" max="11178" width="13.85546875" style="1" customWidth="1"/>
    <col min="11179" max="11179" width="10.42578125" style="1" customWidth="1"/>
    <col min="11180" max="11180" width="12.140625" style="1"/>
    <col min="11181" max="11181" width="31.140625" style="1" customWidth="1"/>
    <col min="11182" max="11182" width="99.5703125" style="1" customWidth="1"/>
    <col min="11183" max="11183" width="18.28515625" style="1" customWidth="1"/>
    <col min="11184" max="11185" width="14.85546875" style="1" customWidth="1"/>
    <col min="11186" max="11186" width="11.7109375" style="1" customWidth="1"/>
    <col min="11187" max="11431" width="9.140625" style="1" customWidth="1"/>
    <col min="11432" max="11432" width="30.140625" style="1" customWidth="1"/>
    <col min="11433" max="11433" width="95" style="1" customWidth="1"/>
    <col min="11434" max="11434" width="13.85546875" style="1" customWidth="1"/>
    <col min="11435" max="11435" width="10.42578125" style="1" customWidth="1"/>
    <col min="11436" max="11436" width="12.140625" style="1"/>
    <col min="11437" max="11437" width="31.140625" style="1" customWidth="1"/>
    <col min="11438" max="11438" width="99.5703125" style="1" customWidth="1"/>
    <col min="11439" max="11439" width="18.28515625" style="1" customWidth="1"/>
    <col min="11440" max="11441" width="14.85546875" style="1" customWidth="1"/>
    <col min="11442" max="11442" width="11.7109375" style="1" customWidth="1"/>
    <col min="11443" max="11687" width="9.140625" style="1" customWidth="1"/>
    <col min="11688" max="11688" width="30.140625" style="1" customWidth="1"/>
    <col min="11689" max="11689" width="95" style="1" customWidth="1"/>
    <col min="11690" max="11690" width="13.85546875" style="1" customWidth="1"/>
    <col min="11691" max="11691" width="10.42578125" style="1" customWidth="1"/>
    <col min="11692" max="11692" width="12.140625" style="1"/>
    <col min="11693" max="11693" width="31.140625" style="1" customWidth="1"/>
    <col min="11694" max="11694" width="99.5703125" style="1" customWidth="1"/>
    <col min="11695" max="11695" width="18.28515625" style="1" customWidth="1"/>
    <col min="11696" max="11697" width="14.85546875" style="1" customWidth="1"/>
    <col min="11698" max="11698" width="11.7109375" style="1" customWidth="1"/>
    <col min="11699" max="11943" width="9.140625" style="1" customWidth="1"/>
    <col min="11944" max="11944" width="30.140625" style="1" customWidth="1"/>
    <col min="11945" max="11945" width="95" style="1" customWidth="1"/>
    <col min="11946" max="11946" width="13.85546875" style="1" customWidth="1"/>
    <col min="11947" max="11947" width="10.42578125" style="1" customWidth="1"/>
    <col min="11948" max="11948" width="12.140625" style="1"/>
    <col min="11949" max="11949" width="31.140625" style="1" customWidth="1"/>
    <col min="11950" max="11950" width="99.5703125" style="1" customWidth="1"/>
    <col min="11951" max="11951" width="18.28515625" style="1" customWidth="1"/>
    <col min="11952" max="11953" width="14.85546875" style="1" customWidth="1"/>
    <col min="11954" max="11954" width="11.7109375" style="1" customWidth="1"/>
    <col min="11955" max="12199" width="9.140625" style="1" customWidth="1"/>
    <col min="12200" max="12200" width="30.140625" style="1" customWidth="1"/>
    <col min="12201" max="12201" width="95" style="1" customWidth="1"/>
    <col min="12202" max="12202" width="13.85546875" style="1" customWidth="1"/>
    <col min="12203" max="12203" width="10.42578125" style="1" customWidth="1"/>
    <col min="12204" max="12204" width="12.140625" style="1"/>
    <col min="12205" max="12205" width="31.140625" style="1" customWidth="1"/>
    <col min="12206" max="12206" width="99.5703125" style="1" customWidth="1"/>
    <col min="12207" max="12207" width="18.28515625" style="1" customWidth="1"/>
    <col min="12208" max="12209" width="14.85546875" style="1" customWidth="1"/>
    <col min="12210" max="12210" width="11.7109375" style="1" customWidth="1"/>
    <col min="12211" max="12455" width="9.140625" style="1" customWidth="1"/>
    <col min="12456" max="12456" width="30.140625" style="1" customWidth="1"/>
    <col min="12457" max="12457" width="95" style="1" customWidth="1"/>
    <col min="12458" max="12458" width="13.85546875" style="1" customWidth="1"/>
    <col min="12459" max="12459" width="10.42578125" style="1" customWidth="1"/>
    <col min="12460" max="12460" width="12.140625" style="1"/>
    <col min="12461" max="12461" width="31.140625" style="1" customWidth="1"/>
    <col min="12462" max="12462" width="99.5703125" style="1" customWidth="1"/>
    <col min="12463" max="12463" width="18.28515625" style="1" customWidth="1"/>
    <col min="12464" max="12465" width="14.85546875" style="1" customWidth="1"/>
    <col min="12466" max="12466" width="11.7109375" style="1" customWidth="1"/>
    <col min="12467" max="12711" width="9.140625" style="1" customWidth="1"/>
    <col min="12712" max="12712" width="30.140625" style="1" customWidth="1"/>
    <col min="12713" max="12713" width="95" style="1" customWidth="1"/>
    <col min="12714" max="12714" width="13.85546875" style="1" customWidth="1"/>
    <col min="12715" max="12715" width="10.42578125" style="1" customWidth="1"/>
    <col min="12716" max="12716" width="12.140625" style="1"/>
    <col min="12717" max="12717" width="31.140625" style="1" customWidth="1"/>
    <col min="12718" max="12718" width="99.5703125" style="1" customWidth="1"/>
    <col min="12719" max="12719" width="18.28515625" style="1" customWidth="1"/>
    <col min="12720" max="12721" width="14.85546875" style="1" customWidth="1"/>
    <col min="12722" max="12722" width="11.7109375" style="1" customWidth="1"/>
    <col min="12723" max="12967" width="9.140625" style="1" customWidth="1"/>
    <col min="12968" max="12968" width="30.140625" style="1" customWidth="1"/>
    <col min="12969" max="12969" width="95" style="1" customWidth="1"/>
    <col min="12970" max="12970" width="13.85546875" style="1" customWidth="1"/>
    <col min="12971" max="12971" width="10.42578125" style="1" customWidth="1"/>
    <col min="12972" max="12972" width="12.140625" style="1"/>
    <col min="12973" max="12973" width="31.140625" style="1" customWidth="1"/>
    <col min="12974" max="12974" width="99.5703125" style="1" customWidth="1"/>
    <col min="12975" max="12975" width="18.28515625" style="1" customWidth="1"/>
    <col min="12976" max="12977" width="14.85546875" style="1" customWidth="1"/>
    <col min="12978" max="12978" width="11.7109375" style="1" customWidth="1"/>
    <col min="12979" max="13223" width="9.140625" style="1" customWidth="1"/>
    <col min="13224" max="13224" width="30.140625" style="1" customWidth="1"/>
    <col min="13225" max="13225" width="95" style="1" customWidth="1"/>
    <col min="13226" max="13226" width="13.85546875" style="1" customWidth="1"/>
    <col min="13227" max="13227" width="10.42578125" style="1" customWidth="1"/>
    <col min="13228" max="13228" width="12.140625" style="1"/>
    <col min="13229" max="13229" width="31.140625" style="1" customWidth="1"/>
    <col min="13230" max="13230" width="99.5703125" style="1" customWidth="1"/>
    <col min="13231" max="13231" width="18.28515625" style="1" customWidth="1"/>
    <col min="13232" max="13233" width="14.85546875" style="1" customWidth="1"/>
    <col min="13234" max="13234" width="11.7109375" style="1" customWidth="1"/>
    <col min="13235" max="13479" width="9.140625" style="1" customWidth="1"/>
    <col min="13480" max="13480" width="30.140625" style="1" customWidth="1"/>
    <col min="13481" max="13481" width="95" style="1" customWidth="1"/>
    <col min="13482" max="13482" width="13.85546875" style="1" customWidth="1"/>
    <col min="13483" max="13483" width="10.42578125" style="1" customWidth="1"/>
    <col min="13484" max="13484" width="12.140625" style="1"/>
    <col min="13485" max="13485" width="31.140625" style="1" customWidth="1"/>
    <col min="13486" max="13486" width="99.5703125" style="1" customWidth="1"/>
    <col min="13487" max="13487" width="18.28515625" style="1" customWidth="1"/>
    <col min="13488" max="13489" width="14.85546875" style="1" customWidth="1"/>
    <col min="13490" max="13490" width="11.7109375" style="1" customWidth="1"/>
    <col min="13491" max="13735" width="9.140625" style="1" customWidth="1"/>
    <col min="13736" max="13736" width="30.140625" style="1" customWidth="1"/>
    <col min="13737" max="13737" width="95" style="1" customWidth="1"/>
    <col min="13738" max="13738" width="13.85546875" style="1" customWidth="1"/>
    <col min="13739" max="13739" width="10.42578125" style="1" customWidth="1"/>
    <col min="13740" max="13740" width="12.140625" style="1"/>
    <col min="13741" max="13741" width="31.140625" style="1" customWidth="1"/>
    <col min="13742" max="13742" width="99.5703125" style="1" customWidth="1"/>
    <col min="13743" max="13743" width="18.28515625" style="1" customWidth="1"/>
    <col min="13744" max="13745" width="14.85546875" style="1" customWidth="1"/>
    <col min="13746" max="13746" width="11.7109375" style="1" customWidth="1"/>
    <col min="13747" max="13991" width="9.140625" style="1" customWidth="1"/>
    <col min="13992" max="13992" width="30.140625" style="1" customWidth="1"/>
    <col min="13993" max="13993" width="95" style="1" customWidth="1"/>
    <col min="13994" max="13994" width="13.85546875" style="1" customWidth="1"/>
    <col min="13995" max="13995" width="10.42578125" style="1" customWidth="1"/>
    <col min="13996" max="13996" width="12.140625" style="1"/>
    <col min="13997" max="13997" width="31.140625" style="1" customWidth="1"/>
    <col min="13998" max="13998" width="99.5703125" style="1" customWidth="1"/>
    <col min="13999" max="13999" width="18.28515625" style="1" customWidth="1"/>
    <col min="14000" max="14001" width="14.85546875" style="1" customWidth="1"/>
    <col min="14002" max="14002" width="11.7109375" style="1" customWidth="1"/>
    <col min="14003" max="14247" width="9.140625" style="1" customWidth="1"/>
    <col min="14248" max="14248" width="30.140625" style="1" customWidth="1"/>
    <col min="14249" max="14249" width="95" style="1" customWidth="1"/>
    <col min="14250" max="14250" width="13.85546875" style="1" customWidth="1"/>
    <col min="14251" max="14251" width="10.42578125" style="1" customWidth="1"/>
    <col min="14252" max="14252" width="12.140625" style="1"/>
    <col min="14253" max="14253" width="31.140625" style="1" customWidth="1"/>
    <col min="14254" max="14254" width="99.5703125" style="1" customWidth="1"/>
    <col min="14255" max="14255" width="18.28515625" style="1" customWidth="1"/>
    <col min="14256" max="14257" width="14.85546875" style="1" customWidth="1"/>
    <col min="14258" max="14258" width="11.7109375" style="1" customWidth="1"/>
    <col min="14259" max="14503" width="9.140625" style="1" customWidth="1"/>
    <col min="14504" max="14504" width="30.140625" style="1" customWidth="1"/>
    <col min="14505" max="14505" width="95" style="1" customWidth="1"/>
    <col min="14506" max="14506" width="13.85546875" style="1" customWidth="1"/>
    <col min="14507" max="14507" width="10.42578125" style="1" customWidth="1"/>
    <col min="14508" max="14508" width="12.140625" style="1"/>
    <col min="14509" max="14509" width="31.140625" style="1" customWidth="1"/>
    <col min="14510" max="14510" width="99.5703125" style="1" customWidth="1"/>
    <col min="14511" max="14511" width="18.28515625" style="1" customWidth="1"/>
    <col min="14512" max="14513" width="14.85546875" style="1" customWidth="1"/>
    <col min="14514" max="14514" width="11.7109375" style="1" customWidth="1"/>
    <col min="14515" max="14759" width="9.140625" style="1" customWidth="1"/>
    <col min="14760" max="14760" width="30.140625" style="1" customWidth="1"/>
    <col min="14761" max="14761" width="95" style="1" customWidth="1"/>
    <col min="14762" max="14762" width="13.85546875" style="1" customWidth="1"/>
    <col min="14763" max="14763" width="10.42578125" style="1" customWidth="1"/>
    <col min="14764" max="14764" width="12.140625" style="1"/>
    <col min="14765" max="14765" width="31.140625" style="1" customWidth="1"/>
    <col min="14766" max="14766" width="99.5703125" style="1" customWidth="1"/>
    <col min="14767" max="14767" width="18.28515625" style="1" customWidth="1"/>
    <col min="14768" max="14769" width="14.85546875" style="1" customWidth="1"/>
    <col min="14770" max="14770" width="11.7109375" style="1" customWidth="1"/>
    <col min="14771" max="15015" width="9.140625" style="1" customWidth="1"/>
    <col min="15016" max="15016" width="30.140625" style="1" customWidth="1"/>
    <col min="15017" max="15017" width="95" style="1" customWidth="1"/>
    <col min="15018" max="15018" width="13.85546875" style="1" customWidth="1"/>
    <col min="15019" max="15019" width="10.42578125" style="1" customWidth="1"/>
    <col min="15020" max="15020" width="12.140625" style="1"/>
    <col min="15021" max="15021" width="31.140625" style="1" customWidth="1"/>
    <col min="15022" max="15022" width="99.5703125" style="1" customWidth="1"/>
    <col min="15023" max="15023" width="18.28515625" style="1" customWidth="1"/>
    <col min="15024" max="15025" width="14.85546875" style="1" customWidth="1"/>
    <col min="15026" max="15026" width="11.7109375" style="1" customWidth="1"/>
    <col min="15027" max="15271" width="9.140625" style="1" customWidth="1"/>
    <col min="15272" max="15272" width="30.140625" style="1" customWidth="1"/>
    <col min="15273" max="15273" width="95" style="1" customWidth="1"/>
    <col min="15274" max="15274" width="13.85546875" style="1" customWidth="1"/>
    <col min="15275" max="15275" width="10.42578125" style="1" customWidth="1"/>
    <col min="15276" max="15276" width="12.140625" style="1"/>
    <col min="15277" max="15277" width="31.140625" style="1" customWidth="1"/>
    <col min="15278" max="15278" width="99.5703125" style="1" customWidth="1"/>
    <col min="15279" max="15279" width="18.28515625" style="1" customWidth="1"/>
    <col min="15280" max="15281" width="14.85546875" style="1" customWidth="1"/>
    <col min="15282" max="15282" width="11.7109375" style="1" customWidth="1"/>
    <col min="15283" max="15527" width="9.140625" style="1" customWidth="1"/>
    <col min="15528" max="15528" width="30.140625" style="1" customWidth="1"/>
    <col min="15529" max="15529" width="95" style="1" customWidth="1"/>
    <col min="15530" max="15530" width="13.85546875" style="1" customWidth="1"/>
    <col min="15531" max="15531" width="10.42578125" style="1" customWidth="1"/>
    <col min="15532" max="15532" width="12.140625" style="1"/>
    <col min="15533" max="15533" width="31.140625" style="1" customWidth="1"/>
    <col min="15534" max="15534" width="99.5703125" style="1" customWidth="1"/>
    <col min="15535" max="15535" width="18.28515625" style="1" customWidth="1"/>
    <col min="15536" max="15537" width="14.85546875" style="1" customWidth="1"/>
    <col min="15538" max="15538" width="11.7109375" style="1" customWidth="1"/>
    <col min="15539" max="15783" width="9.140625" style="1" customWidth="1"/>
    <col min="15784" max="15784" width="30.140625" style="1" customWidth="1"/>
    <col min="15785" max="15785" width="95" style="1" customWidth="1"/>
    <col min="15786" max="15786" width="13.85546875" style="1" customWidth="1"/>
    <col min="15787" max="15787" width="10.42578125" style="1" customWidth="1"/>
    <col min="15788" max="15788" width="12.140625" style="1"/>
    <col min="15789" max="15789" width="31.140625" style="1" customWidth="1"/>
    <col min="15790" max="15790" width="99.5703125" style="1" customWidth="1"/>
    <col min="15791" max="15791" width="18.28515625" style="1" customWidth="1"/>
    <col min="15792" max="15793" width="14.85546875" style="1" customWidth="1"/>
    <col min="15794" max="15794" width="11.7109375" style="1" customWidth="1"/>
    <col min="15795" max="16039" width="9.140625" style="1" customWidth="1"/>
    <col min="16040" max="16040" width="30.140625" style="1" customWidth="1"/>
    <col min="16041" max="16041" width="95" style="1" customWidth="1"/>
    <col min="16042" max="16042" width="13.85546875" style="1" customWidth="1"/>
    <col min="16043" max="16043" width="10.42578125" style="1" customWidth="1"/>
    <col min="16044" max="16044" width="12.140625" style="1"/>
    <col min="16045" max="16045" width="31.140625" style="1" customWidth="1"/>
    <col min="16046" max="16046" width="99.5703125" style="1" customWidth="1"/>
    <col min="16047" max="16047" width="18.28515625" style="1" customWidth="1"/>
    <col min="16048" max="16049" width="14.85546875" style="1" customWidth="1"/>
    <col min="16050" max="16050" width="11.7109375" style="1" customWidth="1"/>
    <col min="16051" max="16295" width="9.140625" style="1" customWidth="1"/>
    <col min="16296" max="16296" width="30.140625" style="1" customWidth="1"/>
    <col min="16297" max="16297" width="95" style="1" customWidth="1"/>
    <col min="16298" max="16384" width="13.85546875" style="1" customWidth="1"/>
  </cols>
  <sheetData>
    <row r="1" spans="1:165" ht="110.25" customHeight="1" x14ac:dyDescent="0.25">
      <c r="B1" s="62" t="s">
        <v>57</v>
      </c>
      <c r="C1" s="62"/>
      <c r="D1" s="62"/>
      <c r="E1" s="62"/>
      <c r="F1" s="62"/>
      <c r="G1" s="61"/>
      <c r="H1" s="61"/>
    </row>
    <row r="2" spans="1:165" x14ac:dyDescent="0.25">
      <c r="A2" s="7"/>
      <c r="B2" s="7"/>
      <c r="C2" s="7"/>
      <c r="D2" s="46"/>
      <c r="E2" s="7"/>
      <c r="F2" s="60"/>
    </row>
    <row r="3" spans="1:165" x14ac:dyDescent="0.25">
      <c r="F3" s="2" t="s">
        <v>41</v>
      </c>
    </row>
    <row r="4" spans="1:165" x14ac:dyDescent="0.25">
      <c r="F4" s="3" t="s">
        <v>0</v>
      </c>
    </row>
    <row r="5" spans="1:165" x14ac:dyDescent="0.25">
      <c r="F5" s="3" t="s">
        <v>1</v>
      </c>
    </row>
    <row r="6" spans="1:165" x14ac:dyDescent="0.25">
      <c r="F6" s="3" t="s">
        <v>56</v>
      </c>
    </row>
    <row r="7" spans="1:165" x14ac:dyDescent="0.25">
      <c r="F7" s="3" t="s">
        <v>55</v>
      </c>
    </row>
    <row r="8" spans="1:165" x14ac:dyDescent="0.25">
      <c r="B8" s="4"/>
      <c r="C8" s="4"/>
      <c r="D8" s="44"/>
      <c r="E8" s="4"/>
      <c r="F8" s="5"/>
    </row>
    <row r="9" spans="1:165" x14ac:dyDescent="0.25">
      <c r="A9" s="63" t="s">
        <v>2</v>
      </c>
      <c r="B9" s="63"/>
      <c r="C9" s="63"/>
      <c r="D9" s="63"/>
      <c r="E9" s="63"/>
      <c r="F9" s="63"/>
    </row>
    <row r="10" spans="1:165" x14ac:dyDescent="0.25">
      <c r="A10" s="6"/>
      <c r="B10" s="6"/>
      <c r="C10" s="6"/>
      <c r="D10" s="45"/>
      <c r="E10" s="6"/>
    </row>
    <row r="11" spans="1:165" x14ac:dyDescent="0.25">
      <c r="B11" s="7"/>
      <c r="C11" s="7"/>
      <c r="D11" s="46"/>
      <c r="E11" s="7"/>
      <c r="F11" s="4" t="s">
        <v>3</v>
      </c>
    </row>
    <row r="12" spans="1:165" ht="24.75" customHeight="1" x14ac:dyDescent="0.25">
      <c r="A12" s="30" t="s">
        <v>4</v>
      </c>
      <c r="B12" s="30" t="s">
        <v>5</v>
      </c>
      <c r="C12" s="30" t="s">
        <v>6</v>
      </c>
      <c r="D12" s="47" t="s">
        <v>54</v>
      </c>
      <c r="E12" s="30" t="s">
        <v>6</v>
      </c>
      <c r="F12" s="30" t="s">
        <v>7</v>
      </c>
    </row>
    <row r="13" spans="1:165" ht="19.5" x14ac:dyDescent="0.35">
      <c r="A13" s="30" t="s">
        <v>8</v>
      </c>
      <c r="B13" s="10" t="s">
        <v>9</v>
      </c>
      <c r="C13" s="35">
        <f>C15+C18+C20+C25+C26+C29+C30+C33+C53+C34</f>
        <v>364562</v>
      </c>
      <c r="D13" s="48">
        <f>D15+D18+D20+D25+D26+D29+D30+D33+D53+D34</f>
        <v>224555.78</v>
      </c>
      <c r="E13" s="55">
        <f>E15+E18+E20+E25+E26+E29+E30+E33+E53+E34</f>
        <v>589117.78</v>
      </c>
      <c r="F13" s="35">
        <f>F15+F18+F20+F25+F26+F29+F30+F33+F53+F34</f>
        <v>371049</v>
      </c>
      <c r="G13" s="34">
        <f>'[2]пр.4 МБТ 23-24гг.'!$D$11</f>
        <v>1245648.1249999998</v>
      </c>
      <c r="H13" s="34">
        <f>'[2]пр.4 МБТ 23-24гг.'!$E$11</f>
        <v>1715471</v>
      </c>
    </row>
    <row r="14" spans="1:165" ht="19.5" x14ac:dyDescent="0.35">
      <c r="A14" s="30"/>
      <c r="B14" s="10" t="s">
        <v>10</v>
      </c>
      <c r="C14" s="35">
        <f>SUM(C13-C17)</f>
        <v>270152</v>
      </c>
      <c r="D14" s="48">
        <f>SUM(D13-D17)</f>
        <v>224555.78</v>
      </c>
      <c r="E14" s="55">
        <f>SUM(E13-E17)</f>
        <v>494707.78</v>
      </c>
      <c r="F14" s="35">
        <f>SUM(F13-F17)</f>
        <v>274659</v>
      </c>
      <c r="G14" s="34">
        <f>C13+G13</f>
        <v>1610210.1249999998</v>
      </c>
      <c r="H14" s="34">
        <f>F13+H13</f>
        <v>2086520</v>
      </c>
    </row>
    <row r="15" spans="1:165" ht="19.5" x14ac:dyDescent="0.35">
      <c r="A15" s="9" t="s">
        <v>11</v>
      </c>
      <c r="B15" s="27" t="s">
        <v>12</v>
      </c>
      <c r="C15" s="36">
        <f>ROUND(285000*G17,0)+1</f>
        <v>290540</v>
      </c>
      <c r="D15" s="49">
        <f>SUM(D16:D17)</f>
        <v>224555.78</v>
      </c>
      <c r="E15" s="56">
        <f>SUM(E16:E17)</f>
        <v>515095.78</v>
      </c>
      <c r="F15" s="36">
        <f>ROUND(C15*H17,0)</f>
        <v>296633</v>
      </c>
      <c r="G15" s="12">
        <v>285000</v>
      </c>
      <c r="H15" s="13"/>
      <c r="I15" s="42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  <c r="BU15" s="14"/>
      <c r="BV15" s="14"/>
      <c r="BW15" s="14"/>
      <c r="BX15" s="14"/>
      <c r="BY15" s="14"/>
      <c r="BZ15" s="14"/>
      <c r="CA15" s="14"/>
      <c r="CB15" s="14"/>
      <c r="CC15" s="14"/>
      <c r="CD15" s="14"/>
      <c r="CE15" s="14"/>
      <c r="CF15" s="14"/>
      <c r="CG15" s="14"/>
      <c r="CH15" s="14"/>
      <c r="CI15" s="14"/>
      <c r="CJ15" s="14"/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14"/>
      <c r="DI15" s="14"/>
      <c r="DJ15" s="14"/>
      <c r="DK15" s="14"/>
      <c r="DL15" s="14"/>
      <c r="DM15" s="14"/>
      <c r="DN15" s="14"/>
      <c r="DO15" s="14"/>
      <c r="DP15" s="14"/>
      <c r="DQ15" s="14"/>
      <c r="DR15" s="14"/>
      <c r="DS15" s="14"/>
      <c r="DT15" s="14"/>
      <c r="DU15" s="14"/>
      <c r="DV15" s="14"/>
      <c r="DW15" s="14"/>
      <c r="DX15" s="14"/>
      <c r="DY15" s="14"/>
      <c r="DZ15" s="14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4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4"/>
      <c r="FI15" s="14"/>
    </row>
    <row r="16" spans="1:165" ht="18.75" x14ac:dyDescent="0.3">
      <c r="A16" s="31" t="s">
        <v>50</v>
      </c>
      <c r="B16" s="15" t="s">
        <v>13</v>
      </c>
      <c r="C16" s="37">
        <f>C15-C17</f>
        <v>196130</v>
      </c>
      <c r="D16" s="50">
        <f>1117.2+210990.18+12448.4</f>
        <v>224555.78</v>
      </c>
      <c r="E16" s="57">
        <f>C16+D16</f>
        <v>420685.78</v>
      </c>
      <c r="F16" s="37">
        <f>F15-F17</f>
        <v>200243</v>
      </c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</row>
    <row r="17" spans="1:165" ht="18.75" x14ac:dyDescent="0.3">
      <c r="A17" s="31" t="s">
        <v>51</v>
      </c>
      <c r="B17" s="15" t="s">
        <v>14</v>
      </c>
      <c r="C17" s="37">
        <v>94410</v>
      </c>
      <c r="D17" s="50"/>
      <c r="E17" s="57">
        <f>C17+D17</f>
        <v>94410</v>
      </c>
      <c r="F17" s="37">
        <v>96390</v>
      </c>
      <c r="G17" s="16">
        <f>C17/92610</f>
        <v>1.0194363459669582</v>
      </c>
      <c r="H17" s="16">
        <f>F17/C17</f>
        <v>1.0209723546234508</v>
      </c>
      <c r="I17" s="17" t="s">
        <v>15</v>
      </c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14"/>
      <c r="DI17" s="14"/>
      <c r="DJ17" s="14"/>
      <c r="DK17" s="14"/>
      <c r="DL17" s="14"/>
      <c r="DM17" s="14"/>
      <c r="DN17" s="14"/>
      <c r="DO17" s="14"/>
      <c r="DP17" s="14"/>
      <c r="DQ17" s="14"/>
      <c r="DR17" s="14"/>
      <c r="DS17" s="14"/>
      <c r="DT17" s="14"/>
      <c r="DU17" s="14"/>
      <c r="DV17" s="14"/>
      <c r="DW17" s="14"/>
      <c r="DX17" s="14"/>
      <c r="DY17" s="14"/>
      <c r="DZ17" s="14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4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4"/>
      <c r="FI17" s="14"/>
    </row>
    <row r="18" spans="1:165" ht="33" x14ac:dyDescent="0.35">
      <c r="A18" s="8" t="s">
        <v>16</v>
      </c>
      <c r="B18" s="18" t="s">
        <v>17</v>
      </c>
      <c r="C18" s="35">
        <f>C19</f>
        <v>13630</v>
      </c>
      <c r="D18" s="48">
        <f>D19</f>
        <v>0</v>
      </c>
      <c r="E18" s="55">
        <f>E19</f>
        <v>13630</v>
      </c>
      <c r="F18" s="35">
        <f>F19</f>
        <v>14024</v>
      </c>
      <c r="G18" s="14" t="s">
        <v>18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</row>
    <row r="19" spans="1:165" ht="31.5" x14ac:dyDescent="0.3">
      <c r="A19" s="19" t="s">
        <v>19</v>
      </c>
      <c r="B19" s="20" t="s">
        <v>20</v>
      </c>
      <c r="C19" s="37">
        <v>13630</v>
      </c>
      <c r="D19" s="50"/>
      <c r="E19" s="57">
        <f>C19+D19</f>
        <v>13630</v>
      </c>
      <c r="F19" s="37">
        <v>14024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</row>
    <row r="20" spans="1:165" ht="19.5" x14ac:dyDescent="0.35">
      <c r="A20" s="8" t="s">
        <v>21</v>
      </c>
      <c r="B20" s="11" t="s">
        <v>22</v>
      </c>
      <c r="C20" s="35">
        <f>C22+C23+C24+C21</f>
        <v>37300</v>
      </c>
      <c r="D20" s="48">
        <f>D22+D23+D24+D21</f>
        <v>0</v>
      </c>
      <c r="E20" s="55">
        <f>E22+E23+E24+E21</f>
        <v>37300</v>
      </c>
      <c r="F20" s="35">
        <f>F22+F23+F24+F21</f>
        <v>37300</v>
      </c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  <c r="CE20" s="14"/>
      <c r="CF20" s="14"/>
      <c r="CG20" s="14"/>
      <c r="CH20" s="14"/>
      <c r="CI20" s="14"/>
      <c r="CJ20" s="14"/>
      <c r="CK20" s="14"/>
      <c r="CL20" s="14"/>
      <c r="CM20" s="14"/>
      <c r="CN20" s="14"/>
      <c r="CO20" s="14"/>
      <c r="CP20" s="14"/>
      <c r="CQ20" s="14"/>
      <c r="CR20" s="14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14"/>
      <c r="DI20" s="14"/>
      <c r="DJ20" s="14"/>
      <c r="DK20" s="14"/>
      <c r="DL20" s="14"/>
      <c r="DM20" s="14"/>
      <c r="DN20" s="14"/>
      <c r="DO20" s="14"/>
      <c r="DP20" s="14"/>
      <c r="DQ20" s="14"/>
      <c r="DR20" s="14"/>
      <c r="DS20" s="14"/>
      <c r="DT20" s="14"/>
      <c r="DU20" s="14"/>
      <c r="DV20" s="14"/>
      <c r="DW20" s="14"/>
      <c r="DX20" s="14"/>
      <c r="DY20" s="14"/>
      <c r="DZ20" s="14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4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4"/>
      <c r="FI20" s="14"/>
    </row>
    <row r="21" spans="1:165" ht="21.75" customHeight="1" x14ac:dyDescent="0.3">
      <c r="A21" s="33" t="s">
        <v>53</v>
      </c>
      <c r="B21" s="21" t="s">
        <v>52</v>
      </c>
      <c r="C21" s="37">
        <v>31500</v>
      </c>
      <c r="D21" s="50"/>
      <c r="E21" s="57">
        <f>C21+D21</f>
        <v>31500</v>
      </c>
      <c r="F21" s="37">
        <v>31500</v>
      </c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4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4"/>
      <c r="FI21" s="14"/>
    </row>
    <row r="22" spans="1:165" ht="30" customHeight="1" x14ac:dyDescent="0.3">
      <c r="A22" s="31" t="s">
        <v>23</v>
      </c>
      <c r="B22" s="15" t="s">
        <v>24</v>
      </c>
      <c r="C22" s="38">
        <v>0</v>
      </c>
      <c r="D22" s="51"/>
      <c r="E22" s="57">
        <f>C22+D22</f>
        <v>0</v>
      </c>
      <c r="F22" s="38">
        <v>0</v>
      </c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4"/>
      <c r="FI22" s="14"/>
    </row>
    <row r="23" spans="1:165" ht="30" customHeight="1" x14ac:dyDescent="0.3">
      <c r="A23" s="31" t="s">
        <v>25</v>
      </c>
      <c r="B23" s="15" t="s">
        <v>26</v>
      </c>
      <c r="C23" s="37">
        <v>800</v>
      </c>
      <c r="D23" s="50"/>
      <c r="E23" s="57">
        <f>C23+D23</f>
        <v>800</v>
      </c>
      <c r="F23" s="37">
        <v>800</v>
      </c>
      <c r="G23" s="22"/>
      <c r="H23" s="23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  <c r="BU23" s="14"/>
      <c r="BV23" s="14"/>
      <c r="BW23" s="14"/>
      <c r="BX23" s="14"/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4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4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4"/>
      <c r="FI23" s="14"/>
    </row>
    <row r="24" spans="1:165" ht="18.75" x14ac:dyDescent="0.3">
      <c r="A24" s="31" t="s">
        <v>27</v>
      </c>
      <c r="B24" s="15" t="s">
        <v>28</v>
      </c>
      <c r="C24" s="37">
        <v>5000</v>
      </c>
      <c r="D24" s="50"/>
      <c r="E24" s="57">
        <f>C24+D24</f>
        <v>5000</v>
      </c>
      <c r="F24" s="37">
        <v>5000</v>
      </c>
      <c r="G24" s="22"/>
      <c r="H24" s="24"/>
    </row>
    <row r="25" spans="1:165" ht="19.5" x14ac:dyDescent="0.35">
      <c r="A25" s="8" t="s">
        <v>29</v>
      </c>
      <c r="B25" s="11" t="s">
        <v>30</v>
      </c>
      <c r="C25" s="35">
        <v>6950</v>
      </c>
      <c r="D25" s="48"/>
      <c r="E25" s="55">
        <v>6950</v>
      </c>
      <c r="F25" s="35">
        <v>6950</v>
      </c>
    </row>
    <row r="26" spans="1:165" ht="33" x14ac:dyDescent="0.35">
      <c r="A26" s="8" t="s">
        <v>31</v>
      </c>
      <c r="B26" s="18" t="s">
        <v>32</v>
      </c>
      <c r="C26" s="39">
        <f>C27+C28</f>
        <v>9112</v>
      </c>
      <c r="D26" s="52">
        <f>D27+D28</f>
        <v>0</v>
      </c>
      <c r="E26" s="58">
        <f>E27+E28</f>
        <v>9112</v>
      </c>
      <c r="F26" s="39">
        <f>F27+F28</f>
        <v>9112</v>
      </c>
      <c r="G26" s="25"/>
      <c r="H26" s="26"/>
      <c r="I26" s="25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  <c r="BU26" s="14"/>
      <c r="BV26" s="14"/>
      <c r="BW26" s="14"/>
      <c r="BX26" s="14"/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4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4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4"/>
      <c r="FI26" s="14"/>
    </row>
    <row r="27" spans="1:165" ht="48" customHeight="1" x14ac:dyDescent="0.3">
      <c r="A27" s="31" t="s">
        <v>42</v>
      </c>
      <c r="B27" s="21" t="s">
        <v>43</v>
      </c>
      <c r="C27" s="40">
        <v>7645</v>
      </c>
      <c r="D27" s="53"/>
      <c r="E27" s="57">
        <f>C27+D27</f>
        <v>7645</v>
      </c>
      <c r="F27" s="40">
        <v>7645</v>
      </c>
      <c r="G27" s="25"/>
      <c r="H27" s="26"/>
      <c r="I27" s="25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</row>
    <row r="28" spans="1:165" ht="47.25" x14ac:dyDescent="0.3">
      <c r="A28" s="32" t="s">
        <v>44</v>
      </c>
      <c r="B28" s="29" t="s">
        <v>45</v>
      </c>
      <c r="C28" s="40">
        <v>1467</v>
      </c>
      <c r="D28" s="53"/>
      <c r="E28" s="57">
        <f>C28+D28</f>
        <v>1467</v>
      </c>
      <c r="F28" s="40">
        <v>1467</v>
      </c>
      <c r="G28" s="25"/>
      <c r="H28" s="26"/>
      <c r="I28" s="25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</row>
    <row r="29" spans="1:165" ht="19.5" x14ac:dyDescent="0.35">
      <c r="A29" s="9" t="s">
        <v>33</v>
      </c>
      <c r="B29" s="27" t="s">
        <v>34</v>
      </c>
      <c r="C29" s="35">
        <v>1720</v>
      </c>
      <c r="D29" s="48"/>
      <c r="E29" s="55">
        <v>1720</v>
      </c>
      <c r="F29" s="35">
        <v>1720</v>
      </c>
    </row>
    <row r="30" spans="1:165" ht="19.5" x14ac:dyDescent="0.35">
      <c r="A30" s="8" t="s">
        <v>35</v>
      </c>
      <c r="B30" s="11" t="s">
        <v>36</v>
      </c>
      <c r="C30" s="35">
        <f>C31+C32</f>
        <v>460</v>
      </c>
      <c r="D30" s="48">
        <f>D31+D32</f>
        <v>0</v>
      </c>
      <c r="E30" s="55">
        <f>E31+E32</f>
        <v>460</v>
      </c>
      <c r="F30" s="35">
        <f>F31+F32</f>
        <v>460</v>
      </c>
    </row>
    <row r="31" spans="1:165" ht="63" x14ac:dyDescent="0.3">
      <c r="A31" s="32" t="s">
        <v>46</v>
      </c>
      <c r="B31" s="29" t="s">
        <v>47</v>
      </c>
      <c r="C31" s="37">
        <v>0</v>
      </c>
      <c r="D31" s="50"/>
      <c r="E31" s="57">
        <f>C31+D31</f>
        <v>0</v>
      </c>
      <c r="F31" s="37">
        <v>0</v>
      </c>
    </row>
    <row r="32" spans="1:165" ht="31.5" x14ac:dyDescent="0.3">
      <c r="A32" s="32" t="s">
        <v>48</v>
      </c>
      <c r="B32" s="29" t="s">
        <v>49</v>
      </c>
      <c r="C32" s="37">
        <v>460</v>
      </c>
      <c r="D32" s="50"/>
      <c r="E32" s="57">
        <f>C32+D32</f>
        <v>460</v>
      </c>
      <c r="F32" s="37">
        <v>460</v>
      </c>
    </row>
    <row r="33" spans="1:8" ht="19.5" x14ac:dyDescent="0.35">
      <c r="A33" s="9" t="s">
        <v>37</v>
      </c>
      <c r="B33" s="27" t="s">
        <v>38</v>
      </c>
      <c r="C33" s="41">
        <v>4500</v>
      </c>
      <c r="D33" s="54"/>
      <c r="E33" s="59">
        <v>4500</v>
      </c>
      <c r="F33" s="41">
        <v>4500</v>
      </c>
      <c r="H33" s="24"/>
    </row>
    <row r="34" spans="1:8" ht="19.5" x14ac:dyDescent="0.35">
      <c r="A34" s="30" t="s">
        <v>39</v>
      </c>
      <c r="B34" s="28" t="s">
        <v>40</v>
      </c>
      <c r="C34" s="35">
        <v>350</v>
      </c>
      <c r="D34" s="48"/>
      <c r="E34" s="55">
        <v>350</v>
      </c>
      <c r="F34" s="35">
        <v>350</v>
      </c>
    </row>
  </sheetData>
  <mergeCells count="3">
    <mergeCell ref="G1:H1"/>
    <mergeCell ref="B1:F1"/>
    <mergeCell ref="A9:F9"/>
  </mergeCells>
  <pageMargins left="0.51181102362204722" right="0.31496062992125984" top="0.74803149606299213" bottom="0.74803149606299213" header="0.31496062992125984" footer="0.31496062992125984"/>
  <pageSetup paperSize="9" scale="5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пр2 соб.дох. 23-24_3мр</vt:lpstr>
      <vt:lpstr>'пр2 соб.дох. 23-24_3мр'!Область_печати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rfu11</dc:creator>
  <cp:lastModifiedBy>Хмелева Т.И</cp:lastModifiedBy>
  <cp:lastPrinted>2022-10-26T05:57:28Z</cp:lastPrinted>
  <dcterms:created xsi:type="dcterms:W3CDTF">2021-11-12T03:13:17Z</dcterms:created>
  <dcterms:modified xsi:type="dcterms:W3CDTF">2022-10-31T02:12:40Z</dcterms:modified>
</cp:coreProperties>
</file>